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Goldberg Lab Stuff\Dose Response Assays\Trophozoites\Isobolograms for Paper\"/>
    </mc:Choice>
  </mc:AlternateContent>
  <xr:revisionPtr revIDLastSave="0" documentId="13_ncr:1_{441F858A-BEDE-4E8D-B9EC-1D29246680EA}" xr6:coauthVersionLast="47" xr6:coauthVersionMax="47" xr10:uidLastSave="{00000000-0000-0000-0000-000000000000}"/>
  <bookViews>
    <workbookView xWindow="-108" yWindow="-108" windowWidth="23256" windowHeight="12456" tabRatio="729" xr2:uid="{00000000-000D-0000-FFFF-FFFF00000000}"/>
  </bookViews>
  <sheets>
    <sheet name="Dd2" sheetId="10" r:id="rId1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5" i="10" l="1"/>
  <c r="F99" i="10" l="1"/>
  <c r="F117" i="10"/>
  <c r="F81" i="10"/>
  <c r="F63" i="10"/>
  <c r="A118" i="10"/>
  <c r="A100" i="10"/>
  <c r="A82" i="10"/>
  <c r="A64" i="10"/>
  <c r="F45" i="10"/>
  <c r="A46" i="10"/>
  <c r="F27" i="10"/>
  <c r="A28" i="10"/>
  <c r="C95" i="10" l="1"/>
  <c r="B4" i="10"/>
  <c r="D127" i="10" s="1"/>
  <c r="B120" i="10"/>
  <c r="B121" i="10" s="1"/>
  <c r="B122" i="10" s="1"/>
  <c r="B123" i="10" s="1"/>
  <c r="B124" i="10" s="1"/>
  <c r="B125" i="10" s="1"/>
  <c r="B126" i="10" s="1"/>
  <c r="B102" i="10"/>
  <c r="B103" i="10" s="1"/>
  <c r="B104" i="10" s="1"/>
  <c r="B105" i="10" s="1"/>
  <c r="B106" i="10" s="1"/>
  <c r="B107" i="10" s="1"/>
  <c r="B108" i="10" s="1"/>
  <c r="B109" i="10" s="1"/>
  <c r="B110" i="10" s="1"/>
  <c r="A102" i="10"/>
  <c r="A103" i="10" s="1"/>
  <c r="A104" i="10" s="1"/>
  <c r="A105" i="10" s="1"/>
  <c r="A106" i="10" s="1"/>
  <c r="A107" i="10" s="1"/>
  <c r="A108" i="10" s="1"/>
  <c r="A109" i="10" s="1"/>
  <c r="A110" i="10" s="1"/>
  <c r="B101" i="10"/>
  <c r="A101" i="10"/>
  <c r="B83" i="10"/>
  <c r="B84" i="10" s="1"/>
  <c r="B85" i="10" s="1"/>
  <c r="B86" i="10" s="1"/>
  <c r="B87" i="10" s="1"/>
  <c r="B88" i="10" s="1"/>
  <c r="B89" i="10" s="1"/>
  <c r="B90" i="10" s="1"/>
  <c r="B91" i="10" s="1"/>
  <c r="B92" i="10" s="1"/>
  <c r="A83" i="10"/>
  <c r="A84" i="10" s="1"/>
  <c r="A85" i="10" s="1"/>
  <c r="A86" i="10" s="1"/>
  <c r="A87" i="10" s="1"/>
  <c r="A88" i="10" s="1"/>
  <c r="A89" i="10" s="1"/>
  <c r="A90" i="10" s="1"/>
  <c r="A91" i="10" s="1"/>
  <c r="A92" i="10" s="1"/>
  <c r="B65" i="10"/>
  <c r="B66" i="10" s="1"/>
  <c r="B67" i="10" s="1"/>
  <c r="B68" i="10" s="1"/>
  <c r="B69" i="10" s="1"/>
  <c r="B70" i="10" s="1"/>
  <c r="B71" i="10" s="1"/>
  <c r="B72" i="10" s="1"/>
  <c r="B73" i="10" s="1"/>
  <c r="B74" i="10" s="1"/>
  <c r="A65" i="10"/>
  <c r="A66" i="10" s="1"/>
  <c r="A67" i="10" s="1"/>
  <c r="A68" i="10" s="1"/>
  <c r="A69" i="10" s="1"/>
  <c r="A70" i="10" s="1"/>
  <c r="A71" i="10" s="1"/>
  <c r="A72" i="10" s="1"/>
  <c r="A73" i="10" s="1"/>
  <c r="A74" i="10" s="1"/>
  <c r="B47" i="10"/>
  <c r="B48" i="10" s="1"/>
  <c r="B49" i="10" s="1"/>
  <c r="B50" i="10" s="1"/>
  <c r="B51" i="10" s="1"/>
  <c r="B52" i="10" s="1"/>
  <c r="B53" i="10" s="1"/>
  <c r="B54" i="10" s="1"/>
  <c r="B55" i="10" s="1"/>
  <c r="B56" i="10" s="1"/>
  <c r="A47" i="10"/>
  <c r="A48" i="10" s="1"/>
  <c r="A49" i="10" s="1"/>
  <c r="A50" i="10" s="1"/>
  <c r="A51" i="10" s="1"/>
  <c r="A52" i="10" s="1"/>
  <c r="A53" i="10" s="1"/>
  <c r="A54" i="10" s="1"/>
  <c r="A55" i="10" s="1"/>
  <c r="A56" i="10" s="1"/>
  <c r="B30" i="10"/>
  <c r="B31" i="10" s="1"/>
  <c r="B32" i="10" s="1"/>
  <c r="B33" i="10" s="1"/>
  <c r="B34" i="10" s="1"/>
  <c r="B35" i="10" s="1"/>
  <c r="B36" i="10" s="1"/>
  <c r="B37" i="10" s="1"/>
  <c r="B38" i="10" s="1"/>
  <c r="B29" i="10"/>
  <c r="A29" i="10"/>
  <c r="A30" i="10" s="1"/>
  <c r="A31" i="10" s="1"/>
  <c r="A32" i="10" s="1"/>
  <c r="A33" i="10" s="1"/>
  <c r="A34" i="10" s="1"/>
  <c r="A35" i="10" s="1"/>
  <c r="A36" i="10" s="1"/>
  <c r="A37" i="10" s="1"/>
  <c r="A38" i="10" s="1"/>
  <c r="A12" i="10"/>
  <c r="A13" i="10" s="1"/>
  <c r="A14" i="10" s="1"/>
  <c r="A15" i="10" s="1"/>
  <c r="A16" i="10" s="1"/>
  <c r="A17" i="10" s="1"/>
  <c r="A18" i="10" s="1"/>
  <c r="A19" i="10" s="1"/>
  <c r="A20" i="10" s="1"/>
  <c r="B127" i="10" l="1"/>
  <c r="B128" i="10" s="1"/>
  <c r="C77" i="10"/>
  <c r="D77" i="10" s="1"/>
  <c r="C113" i="10"/>
  <c r="D113" i="10" s="1"/>
  <c r="C41" i="10"/>
  <c r="D41" i="10" s="1"/>
  <c r="C59" i="10"/>
  <c r="D59" i="10" s="1"/>
  <c r="C131" i="10"/>
  <c r="D131" i="10" s="1"/>
  <c r="C23" i="10"/>
  <c r="D23" i="10" s="1"/>
  <c r="E127" i="10" s="1"/>
  <c r="D95" i="10"/>
  <c r="D18" i="10"/>
  <c r="D75" i="10"/>
  <c r="D112" i="10"/>
  <c r="D19" i="10"/>
  <c r="D33" i="10"/>
  <c r="D58" i="10"/>
  <c r="D76" i="10"/>
  <c r="D35" i="10"/>
  <c r="D47" i="10"/>
  <c r="D34" i="10"/>
  <c r="D36" i="10"/>
  <c r="D120" i="10"/>
  <c r="D20" i="10"/>
  <c r="D65" i="10"/>
  <c r="D102" i="10"/>
  <c r="D121" i="10"/>
  <c r="D49" i="10"/>
  <c r="D103" i="10"/>
  <c r="D11" i="10"/>
  <c r="D22" i="10"/>
  <c r="D38" i="10"/>
  <c r="D50" i="10"/>
  <c r="D66" i="10"/>
  <c r="D84" i="10"/>
  <c r="D122" i="10"/>
  <c r="D48" i="10"/>
  <c r="D51" i="10"/>
  <c r="D67" i="10"/>
  <c r="D86" i="10"/>
  <c r="D104" i="10"/>
  <c r="D123" i="10"/>
  <c r="D31" i="10"/>
  <c r="D37" i="10"/>
  <c r="D13" i="10"/>
  <c r="D52" i="10"/>
  <c r="D68" i="10"/>
  <c r="D88" i="10"/>
  <c r="D105" i="10"/>
  <c r="D17" i="10"/>
  <c r="D119" i="10"/>
  <c r="D12" i="10"/>
  <c r="D14" i="10"/>
  <c r="D53" i="10"/>
  <c r="D69" i="10"/>
  <c r="D90" i="10"/>
  <c r="D106" i="10"/>
  <c r="D124" i="10"/>
  <c r="D32" i="10"/>
  <c r="D57" i="10"/>
  <c r="D101" i="10"/>
  <c r="D21" i="10"/>
  <c r="D29" i="10"/>
  <c r="D39" i="10"/>
  <c r="D70" i="10"/>
  <c r="D92" i="10"/>
  <c r="D107" i="10"/>
  <c r="D125" i="10"/>
  <c r="D15" i="10"/>
  <c r="D54" i="10"/>
  <c r="D71" i="10"/>
  <c r="D94" i="10"/>
  <c r="D108" i="10"/>
  <c r="D126" i="10"/>
  <c r="D16" i="10"/>
  <c r="D30" i="10"/>
  <c r="D40" i="10"/>
  <c r="D55" i="10"/>
  <c r="D72" i="10"/>
  <c r="D109" i="10"/>
  <c r="D128" i="10"/>
  <c r="D73" i="10"/>
  <c r="D110" i="10"/>
  <c r="D129" i="10"/>
  <c r="D56" i="10"/>
  <c r="D74" i="10"/>
  <c r="D111" i="10"/>
  <c r="D130" i="10"/>
  <c r="D83" i="10"/>
  <c r="D85" i="10"/>
  <c r="D87" i="10"/>
  <c r="D89" i="10"/>
  <c r="D91" i="10"/>
  <c r="D93" i="10"/>
  <c r="E119" i="10" l="1"/>
  <c r="E108" i="10"/>
  <c r="E104" i="10"/>
  <c r="E106" i="10"/>
  <c r="E130" i="10"/>
  <c r="E58" i="10"/>
  <c r="E75" i="10"/>
  <c r="E102" i="10"/>
  <c r="E13" i="10"/>
  <c r="E94" i="10"/>
  <c r="E111" i="10"/>
  <c r="E71" i="10"/>
  <c r="E67" i="10"/>
  <c r="E74" i="10"/>
  <c r="E54" i="10"/>
  <c r="E51" i="10"/>
  <c r="E59" i="10"/>
  <c r="E56" i="10"/>
  <c r="E15" i="10"/>
  <c r="E14" i="10"/>
  <c r="E48" i="10"/>
  <c r="E36" i="10"/>
  <c r="E68" i="10"/>
  <c r="E129" i="10"/>
  <c r="E125" i="10"/>
  <c r="E12" i="10"/>
  <c r="E122" i="10"/>
  <c r="E34" i="10"/>
  <c r="E70" i="10"/>
  <c r="E110" i="10"/>
  <c r="E107" i="10"/>
  <c r="E84" i="10"/>
  <c r="E47" i="10"/>
  <c r="E23" i="10"/>
  <c r="E72" i="10"/>
  <c r="E35" i="10"/>
  <c r="E123" i="10"/>
  <c r="E113" i="10"/>
  <c r="E76" i="10"/>
  <c r="E73" i="10"/>
  <c r="E90" i="10"/>
  <c r="E95" i="10"/>
  <c r="E17" i="10"/>
  <c r="E93" i="10"/>
  <c r="E50" i="10"/>
  <c r="E109" i="10"/>
  <c r="E88" i="10"/>
  <c r="E89" i="10"/>
  <c r="E87" i="10"/>
  <c r="E21" i="10"/>
  <c r="E11" i="10"/>
  <c r="E40" i="10"/>
  <c r="E83" i="10"/>
  <c r="E124" i="10"/>
  <c r="E30" i="10"/>
  <c r="E57" i="10"/>
  <c r="E37" i="10"/>
  <c r="E86" i="10"/>
  <c r="E92" i="10"/>
  <c r="E66" i="10"/>
  <c r="E128" i="10"/>
  <c r="E91" i="10"/>
  <c r="E101" i="10"/>
  <c r="E39" i="10"/>
  <c r="E38" i="10"/>
  <c r="E103" i="10"/>
  <c r="E29" i="10"/>
  <c r="E22" i="10"/>
  <c r="E105" i="10"/>
  <c r="E55" i="10"/>
  <c r="E85" i="10"/>
  <c r="E112" i="10"/>
  <c r="E131" i="10"/>
  <c r="E52" i="10"/>
  <c r="E16" i="10"/>
  <c r="E32" i="10"/>
  <c r="E31" i="10"/>
  <c r="E49" i="10"/>
  <c r="E126" i="10"/>
  <c r="G126" i="10" s="1"/>
  <c r="E121" i="10"/>
  <c r="E18" i="10"/>
  <c r="E65" i="10"/>
  <c r="E77" i="10"/>
  <c r="E69" i="10"/>
  <c r="E20" i="10"/>
  <c r="E53" i="10"/>
  <c r="E33" i="10"/>
  <c r="E19" i="10"/>
  <c r="E41" i="10"/>
  <c r="E120" i="10"/>
  <c r="H101" i="10" l="1"/>
  <c r="H74" i="10"/>
  <c r="H91" i="10"/>
  <c r="F110" i="10"/>
  <c r="I49" i="10"/>
  <c r="F16" i="10"/>
  <c r="F12" i="10"/>
  <c r="I12" i="10"/>
  <c r="H12" i="10"/>
  <c r="G73" i="10"/>
  <c r="I73" i="10"/>
  <c r="I106" i="10"/>
  <c r="H93" i="10"/>
  <c r="H16" i="10"/>
  <c r="H86" i="10"/>
  <c r="G20" i="10"/>
  <c r="I104" i="10"/>
  <c r="H70" i="10"/>
  <c r="H111" i="10"/>
  <c r="G12" i="10"/>
  <c r="G58" i="10"/>
  <c r="I57" i="10"/>
  <c r="I109" i="10"/>
  <c r="H103" i="10"/>
  <c r="G103" i="10"/>
  <c r="G56" i="10"/>
  <c r="G57" i="10"/>
  <c r="G129" i="10"/>
  <c r="H34" i="10"/>
  <c r="I103" i="10"/>
  <c r="I129" i="10"/>
  <c r="G102" i="10"/>
  <c r="F103" i="10"/>
  <c r="F129" i="10"/>
  <c r="G94" i="10"/>
  <c r="I34" i="10"/>
  <c r="I130" i="10"/>
  <c r="H129" i="10"/>
  <c r="F57" i="10"/>
  <c r="H92" i="10"/>
  <c r="I75" i="10"/>
  <c r="F70" i="10"/>
  <c r="G66" i="10"/>
  <c r="G70" i="10"/>
  <c r="H73" i="10"/>
  <c r="H110" i="10"/>
  <c r="I69" i="10"/>
  <c r="I70" i="10"/>
  <c r="F50" i="10"/>
  <c r="F66" i="10"/>
  <c r="I94" i="10"/>
  <c r="I93" i="10"/>
  <c r="F74" i="10"/>
  <c r="F111" i="10"/>
  <c r="G92" i="10"/>
  <c r="I74" i="10"/>
  <c r="G111" i="10"/>
  <c r="I124" i="10"/>
  <c r="H57" i="10"/>
  <c r="F130" i="10"/>
  <c r="F92" i="10"/>
  <c r="G130" i="10"/>
  <c r="H130" i="10"/>
  <c r="H102" i="10"/>
  <c r="I111" i="10"/>
  <c r="F14" i="10"/>
  <c r="G106" i="10"/>
  <c r="I102" i="10"/>
  <c r="G75" i="10"/>
  <c r="G76" i="10"/>
  <c r="F29" i="10"/>
  <c r="I11" i="10"/>
  <c r="G71" i="10"/>
  <c r="F93" i="10"/>
  <c r="G110" i="10"/>
  <c r="G34" i="10"/>
  <c r="F102" i="10"/>
  <c r="H94" i="10"/>
  <c r="I88" i="10"/>
  <c r="H119" i="10"/>
  <c r="G51" i="10"/>
  <c r="I92" i="10"/>
  <c r="H107" i="10"/>
  <c r="G108" i="10"/>
  <c r="F94" i="10"/>
  <c r="I110" i="10"/>
  <c r="I107" i="10"/>
  <c r="F106" i="10"/>
  <c r="F107" i="10"/>
  <c r="H31" i="10"/>
  <c r="G107" i="10"/>
  <c r="I65" i="10"/>
  <c r="F65" i="10"/>
  <c r="H53" i="10"/>
  <c r="I91" i="10"/>
  <c r="I15" i="10"/>
  <c r="H66" i="10"/>
  <c r="H13" i="10"/>
  <c r="G74" i="10"/>
  <c r="I66" i="10"/>
  <c r="F17" i="10"/>
  <c r="G37" i="10"/>
  <c r="F56" i="10"/>
  <c r="F126" i="10"/>
  <c r="F127" i="10"/>
  <c r="H127" i="10"/>
  <c r="I127" i="10"/>
  <c r="I101" i="10"/>
  <c r="I90" i="10"/>
  <c r="H50" i="10"/>
  <c r="I50" i="10"/>
  <c r="G93" i="10"/>
  <c r="F109" i="10"/>
  <c r="I119" i="10"/>
  <c r="H126" i="10"/>
  <c r="F125" i="10"/>
  <c r="G33" i="10"/>
  <c r="H85" i="10"/>
  <c r="H75" i="10"/>
  <c r="G128" i="10"/>
  <c r="G50" i="10"/>
  <c r="G119" i="10"/>
  <c r="H125" i="10"/>
  <c r="I112" i="10"/>
  <c r="I67" i="10"/>
  <c r="F119" i="10"/>
  <c r="I125" i="10"/>
  <c r="G122" i="10"/>
  <c r="H51" i="10"/>
  <c r="G91" i="10"/>
  <c r="I51" i="10"/>
  <c r="F101" i="10"/>
  <c r="F51" i="10"/>
  <c r="H87" i="10"/>
  <c r="G101" i="10"/>
  <c r="H128" i="10"/>
  <c r="F108" i="10"/>
  <c r="H121" i="10"/>
  <c r="H88" i="10"/>
  <c r="H58" i="10"/>
  <c r="G125" i="10"/>
  <c r="I14" i="10"/>
  <c r="G65" i="10"/>
  <c r="H84" i="10"/>
  <c r="F86" i="10"/>
  <c r="H108" i="10"/>
  <c r="F90" i="10"/>
  <c r="I108" i="10"/>
  <c r="H90" i="10"/>
  <c r="F91" i="10"/>
  <c r="H36" i="10"/>
  <c r="H49" i="10"/>
  <c r="F49" i="10"/>
  <c r="H40" i="10"/>
  <c r="I86" i="10"/>
  <c r="I56" i="10"/>
  <c r="H37" i="10"/>
  <c r="I120" i="10"/>
  <c r="F87" i="10"/>
  <c r="F30" i="10"/>
  <c r="F72" i="10"/>
  <c r="I87" i="10"/>
  <c r="F84" i="10"/>
  <c r="F89" i="10"/>
  <c r="G109" i="10"/>
  <c r="I89" i="10"/>
  <c r="H56" i="10"/>
  <c r="G86" i="10"/>
  <c r="G72" i="10"/>
  <c r="H65" i="10"/>
  <c r="H106" i="10"/>
  <c r="H109" i="10"/>
  <c r="G89" i="10"/>
  <c r="F120" i="10"/>
  <c r="F71" i="10"/>
  <c r="H72" i="10"/>
  <c r="F88" i="10"/>
  <c r="I18" i="10"/>
  <c r="H18" i="10"/>
  <c r="F58" i="10"/>
  <c r="H89" i="10"/>
  <c r="F73" i="10"/>
  <c r="G13" i="10"/>
  <c r="G88" i="10"/>
  <c r="I58" i="10"/>
  <c r="F121" i="10"/>
  <c r="H55" i="10"/>
  <c r="G83" i="10"/>
  <c r="I13" i="10"/>
  <c r="G18" i="10"/>
  <c r="G49" i="10"/>
  <c r="G90" i="10"/>
  <c r="G22" i="10"/>
  <c r="F48" i="10"/>
  <c r="F13" i="10"/>
  <c r="I72" i="10"/>
  <c r="H83" i="10"/>
  <c r="G36" i="10"/>
  <c r="H35" i="10"/>
  <c r="G67" i="10"/>
  <c r="F104" i="10"/>
  <c r="F112" i="10"/>
  <c r="F36" i="10"/>
  <c r="F11" i="10"/>
  <c r="F67" i="10"/>
  <c r="G112" i="10"/>
  <c r="H67" i="10"/>
  <c r="I71" i="10"/>
  <c r="F68" i="10"/>
  <c r="F54" i="10"/>
  <c r="F18" i="10"/>
  <c r="I122" i="10"/>
  <c r="G121" i="10"/>
  <c r="H122" i="10"/>
  <c r="H29" i="10"/>
  <c r="F122" i="10"/>
  <c r="G14" i="10"/>
  <c r="H14" i="10"/>
  <c r="G68" i="10"/>
  <c r="G123" i="10"/>
  <c r="G21" i="10"/>
  <c r="H123" i="10"/>
  <c r="H69" i="10"/>
  <c r="H22" i="10"/>
  <c r="I39" i="10"/>
  <c r="I123" i="10"/>
  <c r="F22" i="10"/>
  <c r="G69" i="10"/>
  <c r="G39" i="10"/>
  <c r="H52" i="10"/>
  <c r="H47" i="10"/>
  <c r="F39" i="10"/>
  <c r="G53" i="10"/>
  <c r="H39" i="10"/>
  <c r="F123" i="10"/>
  <c r="I52" i="10"/>
  <c r="G19" i="10"/>
  <c r="I47" i="10"/>
  <c r="G31" i="10"/>
  <c r="F19" i="10"/>
  <c r="H32" i="10"/>
  <c r="F34" i="10"/>
  <c r="G52" i="10"/>
  <c r="F69" i="10"/>
  <c r="F31" i="10"/>
  <c r="I121" i="10"/>
  <c r="F52" i="10"/>
  <c r="G48" i="10"/>
  <c r="F124" i="10"/>
  <c r="F40" i="10"/>
  <c r="H48" i="10"/>
  <c r="G105" i="10"/>
  <c r="H71" i="10"/>
  <c r="G40" i="10"/>
  <c r="G54" i="10"/>
  <c r="I48" i="10"/>
  <c r="H68" i="10"/>
  <c r="I33" i="10"/>
  <c r="H105" i="10"/>
  <c r="F53" i="10"/>
  <c r="I40" i="10"/>
  <c r="I54" i="10"/>
  <c r="I55" i="10"/>
  <c r="I21" i="10"/>
  <c r="F47" i="10"/>
  <c r="F37" i="10"/>
  <c r="H17" i="10"/>
  <c r="I37" i="10"/>
  <c r="H54" i="10"/>
  <c r="G104" i="10"/>
  <c r="G87" i="10"/>
  <c r="F55" i="10"/>
  <c r="G35" i="10"/>
  <c r="F35" i="10"/>
  <c r="I126" i="10"/>
  <c r="H11" i="10"/>
  <c r="H15" i="10"/>
  <c r="I68" i="10"/>
  <c r="G124" i="10"/>
  <c r="F20" i="10"/>
  <c r="F38" i="10"/>
  <c r="G11" i="10"/>
  <c r="H120" i="10"/>
  <c r="H124" i="10"/>
  <c r="G29" i="10"/>
  <c r="F83" i="10"/>
  <c r="G47" i="10"/>
  <c r="G38" i="10"/>
  <c r="I83" i="10"/>
  <c r="I35" i="10"/>
  <c r="I38" i="10"/>
  <c r="F105" i="10"/>
  <c r="I19" i="10"/>
  <c r="H20" i="10"/>
  <c r="G30" i="10"/>
  <c r="I128" i="10"/>
  <c r="I76" i="10"/>
  <c r="H76" i="10"/>
  <c r="F128" i="10"/>
  <c r="F75" i="10"/>
  <c r="F15" i="10"/>
  <c r="I17" i="10"/>
  <c r="I32" i="10"/>
  <c r="F76" i="10"/>
  <c r="F32" i="10"/>
  <c r="G84" i="10"/>
  <c r="I22" i="10"/>
  <c r="G15" i="10"/>
  <c r="G55" i="10"/>
  <c r="I29" i="10"/>
  <c r="F85" i="10"/>
  <c r="H104" i="10"/>
  <c r="I105" i="10"/>
  <c r="G127" i="10"/>
  <c r="I85" i="10"/>
  <c r="I20" i="10"/>
  <c r="I16" i="10"/>
  <c r="H21" i="10"/>
  <c r="F33" i="10"/>
  <c r="I84" i="10"/>
  <c r="H19" i="10"/>
  <c r="G85" i="10"/>
  <c r="F21" i="10"/>
  <c r="H38" i="10"/>
  <c r="G16" i="10"/>
  <c r="I53" i="10"/>
  <c r="I30" i="10"/>
  <c r="G17" i="10"/>
  <c r="G32" i="10"/>
  <c r="G120" i="10"/>
  <c r="I31" i="10"/>
  <c r="I36" i="10"/>
  <c r="H33" i="10"/>
  <c r="H30" i="10"/>
  <c r="F95" i="10" l="1"/>
  <c r="M33" i="10" s="1"/>
  <c r="H95" i="10"/>
  <c r="N33" i="10" s="1"/>
  <c r="G113" i="10"/>
  <c r="M22" i="10" s="1"/>
  <c r="I113" i="10"/>
  <c r="N22" i="10" s="1"/>
  <c r="G131" i="10"/>
  <c r="M23" i="10" s="1"/>
  <c r="G77" i="10"/>
  <c r="M20" i="10" s="1"/>
  <c r="H131" i="10"/>
  <c r="N35" i="10" s="1"/>
  <c r="Q35" i="10" s="1"/>
  <c r="F113" i="10"/>
  <c r="M34" i="10" s="1"/>
  <c r="F23" i="10"/>
  <c r="M29" i="10" s="1"/>
  <c r="P29" i="10" s="1"/>
  <c r="R29" i="10" s="1"/>
  <c r="H77" i="10"/>
  <c r="N32" i="10" s="1"/>
  <c r="H59" i="10"/>
  <c r="N31" i="10" s="1"/>
  <c r="F41" i="10"/>
  <c r="M30" i="10" s="1"/>
  <c r="F59" i="10"/>
  <c r="M31" i="10" s="1"/>
  <c r="F131" i="10"/>
  <c r="M35" i="10" s="1"/>
  <c r="G41" i="10"/>
  <c r="M18" i="10" s="1"/>
  <c r="I59" i="10"/>
  <c r="N19" i="10" s="1"/>
  <c r="G95" i="10"/>
  <c r="M21" i="10" s="1"/>
  <c r="I23" i="10"/>
  <c r="N17" i="10" s="1"/>
  <c r="I41" i="10"/>
  <c r="N18" i="10" s="1"/>
  <c r="H41" i="10"/>
  <c r="N30" i="10" s="1"/>
  <c r="G23" i="10"/>
  <c r="M17" i="10" s="1"/>
  <c r="P17" i="10" s="1"/>
  <c r="R17" i="10" s="1"/>
  <c r="H23" i="10"/>
  <c r="N29" i="10" s="1"/>
  <c r="I77" i="10"/>
  <c r="N20" i="10" s="1"/>
  <c r="I131" i="10"/>
  <c r="N23" i="10" s="1"/>
  <c r="Q23" i="10" s="1"/>
  <c r="I95" i="10"/>
  <c r="N21" i="10" s="1"/>
  <c r="F77" i="10"/>
  <c r="M32" i="10" s="1"/>
  <c r="H113" i="10"/>
  <c r="N34" i="10" s="1"/>
  <c r="G59" i="10"/>
  <c r="M19" i="10" s="1"/>
  <c r="P30" i="10" l="1"/>
  <c r="P31" i="10"/>
  <c r="P32" i="10"/>
  <c r="P34" i="10"/>
  <c r="P33" i="10"/>
  <c r="Q34" i="10"/>
  <c r="Q32" i="10"/>
  <c r="Q30" i="10"/>
  <c r="Q33" i="10"/>
  <c r="Q21" i="10"/>
  <c r="P35" i="10"/>
  <c r="R35" i="10" s="1"/>
  <c r="Q31" i="10"/>
  <c r="Q19" i="10"/>
  <c r="P21" i="10"/>
  <c r="Q20" i="10"/>
  <c r="P22" i="10"/>
  <c r="P23" i="10"/>
  <c r="R23" i="10" s="1"/>
  <c r="P18" i="10"/>
  <c r="P20" i="10"/>
  <c r="P19" i="10"/>
  <c r="Q22" i="10"/>
  <c r="Q18" i="10"/>
  <c r="R34" i="10" l="1"/>
  <c r="R31" i="10"/>
  <c r="R33" i="10"/>
  <c r="R32" i="10"/>
  <c r="R30" i="10"/>
  <c r="R18" i="10"/>
  <c r="R22" i="10"/>
  <c r="R19" i="10"/>
  <c r="R21" i="10"/>
  <c r="R20" i="10"/>
  <c r="R36" i="10" l="1"/>
</calcChain>
</file>

<file path=xl/sharedStrings.xml><?xml version="1.0" encoding="utf-8"?>
<sst xmlns="http://schemas.openxmlformats.org/spreadsheetml/2006/main" count="195" uniqueCount="132">
  <si>
    <t>Row A</t>
  </si>
  <si>
    <t>%P-1</t>
  </si>
  <si>
    <t>%P-bkgnd</t>
  </si>
  <si>
    <t>% inhibition</t>
  </si>
  <si>
    <t>IC50 (nM)</t>
  </si>
  <si>
    <t>IC90 (nM)</t>
  </si>
  <si>
    <t>Ave</t>
  </si>
  <si>
    <t>Row B</t>
  </si>
  <si>
    <t>1:0</t>
  </si>
  <si>
    <t>4:1</t>
  </si>
  <si>
    <t>Row C</t>
  </si>
  <si>
    <t>2:1</t>
  </si>
  <si>
    <t>Row D</t>
  </si>
  <si>
    <t>1:1</t>
  </si>
  <si>
    <t>Row E</t>
  </si>
  <si>
    <t>1:2</t>
  </si>
  <si>
    <t>Row F</t>
  </si>
  <si>
    <t>1:4</t>
  </si>
  <si>
    <t>Row G</t>
  </si>
  <si>
    <t>0:1</t>
  </si>
  <si>
    <t>Sum</t>
  </si>
  <si>
    <t>DHA (nM)</t>
  </si>
  <si>
    <t>DHA</t>
  </si>
  <si>
    <t>DHA IC90</t>
  </si>
  <si>
    <t>FIC90 DHA</t>
  </si>
  <si>
    <t>DHA IC50</t>
  </si>
  <si>
    <t>FIC50 DHA</t>
  </si>
  <si>
    <t>Background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</si>
  <si>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</si>
  <si>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</si>
  <si>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</si>
  <si>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</si>
  <si>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</si>
  <si>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</si>
  <si>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</si>
  <si>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</si>
  <si>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</si>
  <si>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</si>
  <si>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</si>
  <si>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</si>
  <si>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</si>
  <si>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</si>
  <si>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</si>
  <si>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</si>
  <si>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</si>
  <si>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</si>
  <si>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</si>
  <si>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</si>
  <si>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</si>
  <si>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</si>
  <si>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</si>
  <si>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</si>
  <si>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</si>
  <si>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</si>
  <si>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</si>
  <si>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</si>
  <si>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</si>
  <si>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</si>
  <si>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</si>
  <si>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</si>
  <si>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</si>
  <si>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</si>
  <si>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</si>
  <si>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</si>
  <si>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</si>
  <si>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</si>
  <si>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</si>
  <si>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</si>
  <si>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</si>
  <si>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</si>
  <si>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</si>
  <si>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</si>
  <si>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</si>
  <si>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</si>
  <si>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</si>
  <si>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</si>
  <si>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</si>
  <si>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</si>
  <si>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</si>
  <si>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</si>
  <si>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</si>
  <si>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</si>
  <si>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</si>
  <si>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</si>
  <si>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</si>
  <si>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</si>
  <si>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</si>
  <si>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</si>
  <si>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</si>
  <si>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</si>
  <si>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</si>
  <si>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</si>
  <si>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</si>
  <si>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</si>
  <si>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</si>
  <si>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</si>
  <si>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</si>
  <si>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</si>
  <si>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</si>
  <si>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</si>
  <si>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</si>
  <si>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</si>
  <si>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</si>
  <si>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</si>
  <si>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</si>
  <si>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</si>
  <si>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</si>
  <si>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</si>
  <si>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</si>
  <si>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G11</t>
  </si>
  <si>
    <t>G10</t>
  </si>
  <si>
    <t>G12</t>
  </si>
  <si>
    <t xml:space="preserve"> </t>
  </si>
  <si>
    <t>Well Name</t>
  </si>
  <si>
    <t>P1 #Events</t>
  </si>
  <si>
    <t>P3 #Events</t>
  </si>
  <si>
    <t>P%</t>
  </si>
  <si>
    <t>Avg</t>
  </si>
  <si>
    <t>PPQ &amp; DHA</t>
  </si>
  <si>
    <t>PPQ</t>
  </si>
  <si>
    <t>PPQ (nM)</t>
  </si>
  <si>
    <t>PPQ IC90</t>
  </si>
  <si>
    <t>FIC90 PPQ</t>
  </si>
  <si>
    <t>PPQ IC50</t>
  </si>
  <si>
    <t>FIC50 PPQ</t>
  </si>
  <si>
    <t>Drug: PPQ/DHA; 4:1</t>
  </si>
  <si>
    <t>Drug: PPQ/DHA; 1:1</t>
  </si>
  <si>
    <t>Drug: PPQ/DHA; 2:1</t>
  </si>
  <si>
    <t>Drug: PPQ/DHA; 1:2</t>
  </si>
  <si>
    <t>Drug: PPQ/DHA; 1:4</t>
  </si>
  <si>
    <t>Drug: PPQ/DHA; 0:1</t>
  </si>
  <si>
    <t>Dd2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</si>
</sst>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b/>
      <i/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9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9" fontId="5" fillId="0" borderId="0" xfId="0" applyNumberFormat="1" applyFont="1"/>
    <xf numFmtId="0" fontId="5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0" fillId="0" borderId="0" xfId="0" applyNumberFormat="1"/>
    <xf numFmtId="49" fontId="0" fillId="0" borderId="0" xfId="0" applyNumberFormat="1"/>
    <xf numFmtId="2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/>
    <xf numFmtId="3" fontId="0" fillId="0" borderId="0" xfId="0" applyNumberFormat="1"/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39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'Dd2'!$P$29:$P$35</c:f>
              <c:numCache>
                <c:formatCode>General</c:formatCode>
                <c:ptCount val="7"/>
                <c:pt idx="0">
                  <c:v>1</c:v>
                </c:pt>
                <c:pt idx="1">
                  <c:v>1.1592386104146137</c:v>
                </c:pt>
                <c:pt idx="2">
                  <c:v>0.86759885594867592</c:v>
                </c:pt>
                <c:pt idx="3">
                  <c:v>0.80778291037716243</c:v>
                </c:pt>
                <c:pt idx="4">
                  <c:v>0.45940233827035659</c:v>
                </c:pt>
                <c:pt idx="5">
                  <c:v>0.21591023652064983</c:v>
                </c:pt>
                <c:pt idx="6">
                  <c:v>0</c:v>
                </c:pt>
              </c:numCache>
            </c:numRef>
          </c:xVal>
          <c:yVal>
            <c:numRef>
              <c:f>'Dd2'!$Q$29:$Q$35</c:f>
              <c:numCache>
                <c:formatCode>General</c:formatCode>
                <c:ptCount val="7"/>
                <c:pt idx="0">
                  <c:v>0</c:v>
                </c:pt>
                <c:pt idx="1">
                  <c:v>0.32951572793493439</c:v>
                </c:pt>
                <c:pt idx="2">
                  <c:v>0.49323317219600477</c:v>
                </c:pt>
                <c:pt idx="3">
                  <c:v>0.91845516991926124</c:v>
                </c:pt>
                <c:pt idx="4">
                  <c:v>1.0446877428005943</c:v>
                </c:pt>
                <c:pt idx="5">
                  <c:v>0.98196617147194232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61-477F-B6A3-5FAC41FF5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4897375"/>
        <c:axId val="946470639"/>
      </c:scatterChart>
      <c:valAx>
        <c:axId val="10348973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6470639"/>
        <c:crosses val="autoZero"/>
        <c:crossBetween val="midCat"/>
      </c:valAx>
      <c:valAx>
        <c:axId val="946470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48973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24580</xdr:colOff>
      <xdr:row>38</xdr:row>
      <xdr:rowOff>23351</xdr:rowOff>
    </xdr:from>
    <xdr:to>
      <xdr:col>15</xdr:col>
      <xdr:colOff>86032</xdr:colOff>
      <xdr:row>57</xdr:row>
      <xdr:rowOff>147484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50A7C8C-8D58-EE41-55F6-034B7E2033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358960</xdr:colOff>
      <xdr:row>43</xdr:row>
      <xdr:rowOff>14830</xdr:rowOff>
    </xdr:from>
    <xdr:to>
      <xdr:col>13</xdr:col>
      <xdr:colOff>798871</xdr:colOff>
      <xdr:row>56</xdr:row>
      <xdr:rowOff>49161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8AFD9BA-80F8-42EF-BA1C-DDBA31ECC56A}"/>
            </a:ext>
          </a:extLst>
        </xdr:cNvPr>
        <xdr:cNvCxnSpPr/>
      </xdr:nvCxnSpPr>
      <xdr:spPr>
        <a:xfrm>
          <a:off x="10830315" y="8470572"/>
          <a:ext cx="2234298" cy="2590718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ECAE6-E5D5-46CB-B6C3-484D536024D2}">
  <dimension ref="A1:W131"/>
  <sheetViews>
    <sheetView tabSelected="1" topLeftCell="A16" zoomScale="62" workbookViewId="0">
      <selection activeCell="B6" sqref="B6"/>
    </sheetView>
  </sheetViews>
  <sheetFormatPr defaultColWidth="10.88671875" defaultRowHeight="15" x14ac:dyDescent="0.2"/>
  <cols>
    <col min="1" max="1" width="17.33203125" bestFit="1" customWidth="1"/>
    <col min="2" max="3" width="10.88671875" style="17"/>
    <col min="6" max="6" width="10.88671875" style="17"/>
    <col min="7" max="7" width="11.5546875" style="17" customWidth="1"/>
    <col min="8" max="9" width="10.88671875" style="17"/>
  </cols>
  <sheetData>
    <row r="1" spans="1:23" ht="15.75" x14ac:dyDescent="0.25">
      <c r="A1" s="19" t="s">
        <v>131</v>
      </c>
      <c r="B1" s="29"/>
      <c r="C1" s="21"/>
      <c r="D1" s="5"/>
      <c r="E1" s="5"/>
      <c r="F1" s="21"/>
      <c r="G1" s="21"/>
      <c r="M1" s="4"/>
    </row>
    <row r="2" spans="1:23" ht="15.75" x14ac:dyDescent="0.25">
      <c r="A2" s="5" t="s">
        <v>118</v>
      </c>
      <c r="B2" s="29"/>
      <c r="C2" s="21"/>
      <c r="D2" s="5"/>
      <c r="E2" s="5"/>
      <c r="F2" s="21"/>
      <c r="G2" s="21"/>
    </row>
    <row r="3" spans="1:23" ht="15.75" x14ac:dyDescent="0.25">
      <c r="A3" s="19"/>
      <c r="B3" s="30"/>
      <c r="C3" s="21"/>
      <c r="D3" s="5"/>
      <c r="E3" s="5"/>
      <c r="F3" s="21"/>
      <c r="G3" s="21"/>
      <c r="M3" s="5"/>
      <c r="N3" s="5"/>
      <c r="P3" s="4"/>
      <c r="Q3" s="4"/>
      <c r="U3" s="20"/>
    </row>
    <row r="4" spans="1:23" ht="15.75" x14ac:dyDescent="0.25">
      <c r="A4" t="s">
        <v>27</v>
      </c>
      <c r="B4" s="17">
        <f>AVERAGE(C11,C29,C47,C65,C83,C101,C119)</f>
        <v>8.0007429771640021E-2</v>
      </c>
      <c r="C4" s="23"/>
      <c r="D4" s="3"/>
      <c r="E4" s="3"/>
      <c r="F4" s="23"/>
      <c r="G4" s="23"/>
      <c r="K4" s="4"/>
      <c r="L4" s="6"/>
      <c r="M4" s="1"/>
      <c r="N4" s="1"/>
      <c r="U4" s="20"/>
    </row>
    <row r="5" spans="1:23" ht="15.75" x14ac:dyDescent="0.25">
      <c r="A5" t="s">
        <v>117</v>
      </c>
      <c r="B5" s="23">
        <f>AVERAGE(C21,C39,C57,C75,C93,C111,C129)</f>
        <v>11.935807500933521</v>
      </c>
      <c r="C5" s="23"/>
      <c r="D5" s="3"/>
      <c r="E5" s="3"/>
      <c r="F5" s="23"/>
      <c r="G5" s="23"/>
      <c r="K5" s="4"/>
      <c r="L5" s="6"/>
      <c r="M5" s="1"/>
      <c r="N5" s="1"/>
      <c r="T5" s="22" t="s">
        <v>113</v>
      </c>
      <c r="U5" s="22" t="s">
        <v>114</v>
      </c>
      <c r="V5" s="22" t="s">
        <v>115</v>
      </c>
      <c r="W5" s="22" t="s">
        <v>116</v>
      </c>
    </row>
    <row r="6" spans="1:23" ht="15.75" x14ac:dyDescent="0.25">
      <c r="B6" s="23"/>
      <c r="C6" s="23"/>
      <c r="D6" s="3"/>
      <c r="E6" s="3"/>
      <c r="F6" s="23"/>
      <c r="G6" s="23"/>
      <c r="K6" s="4"/>
      <c r="L6" s="6"/>
      <c r="N6" s="1"/>
      <c r="T6" t="s">
        <v>28</v>
      </c>
      <c r="U6">
        <v>9998</v>
      </c>
      <c r="V6">
        <v>6</v>
      </c>
      <c r="W6">
        <v>6.0012002400480095E-2</v>
      </c>
    </row>
    <row r="7" spans="1:23" x14ac:dyDescent="0.2">
      <c r="B7" s="23"/>
      <c r="C7" s="23"/>
      <c r="D7" s="3"/>
      <c r="E7" s="3"/>
      <c r="F7" s="23"/>
      <c r="G7" s="23"/>
      <c r="T7" t="s">
        <v>29</v>
      </c>
      <c r="U7">
        <v>9999</v>
      </c>
      <c r="V7">
        <v>5</v>
      </c>
      <c r="W7">
        <v>5.0005000500050002E-2</v>
      </c>
    </row>
    <row r="8" spans="1:23" x14ac:dyDescent="0.2">
      <c r="B8" s="23"/>
      <c r="C8" s="23"/>
      <c r="D8" s="3"/>
      <c r="E8" s="3"/>
      <c r="F8" s="23"/>
      <c r="G8" s="23"/>
      <c r="T8" t="s">
        <v>30</v>
      </c>
      <c r="U8">
        <v>10000</v>
      </c>
      <c r="V8">
        <v>7</v>
      </c>
      <c r="W8">
        <v>6.9999999999999993E-2</v>
      </c>
    </row>
    <row r="9" spans="1:23" ht="15.75" x14ac:dyDescent="0.25">
      <c r="C9" s="23"/>
      <c r="D9" s="3"/>
      <c r="E9" s="3"/>
      <c r="F9" s="32" t="s">
        <v>119</v>
      </c>
      <c r="G9" s="32"/>
      <c r="H9" s="33" t="s">
        <v>22</v>
      </c>
      <c r="I9" s="33"/>
      <c r="T9" t="s">
        <v>31</v>
      </c>
      <c r="U9">
        <v>9999</v>
      </c>
      <c r="V9">
        <v>91</v>
      </c>
      <c r="W9">
        <v>0.91009100910091012</v>
      </c>
    </row>
    <row r="10" spans="1:23" ht="15.75" x14ac:dyDescent="0.25">
      <c r="A10" s="7" t="s">
        <v>120</v>
      </c>
      <c r="B10" s="31" t="s">
        <v>21</v>
      </c>
      <c r="C10" s="8" t="s">
        <v>1</v>
      </c>
      <c r="D10" s="8" t="s">
        <v>2</v>
      </c>
      <c r="E10" s="8" t="s">
        <v>3</v>
      </c>
      <c r="F10" s="8" t="s">
        <v>4</v>
      </c>
      <c r="G10" s="24" t="s">
        <v>5</v>
      </c>
      <c r="H10" s="8" t="s">
        <v>4</v>
      </c>
      <c r="I10" s="24" t="s">
        <v>5</v>
      </c>
      <c r="T10" t="s">
        <v>32</v>
      </c>
      <c r="U10">
        <v>9998</v>
      </c>
      <c r="V10">
        <v>675</v>
      </c>
      <c r="W10">
        <v>6.7513502700540098</v>
      </c>
    </row>
    <row r="11" spans="1:23" ht="15.75" x14ac:dyDescent="0.25">
      <c r="A11" s="18">
        <v>500</v>
      </c>
      <c r="B11" s="18">
        <v>0</v>
      </c>
      <c r="C11">
        <v>6.0012002400480095E-2</v>
      </c>
      <c r="D11" s="9">
        <f>C11-$B$4</f>
        <v>-1.9995427371159925E-2</v>
      </c>
      <c r="E11" s="9">
        <f>(($D$23-D11)/$D$23)*100</f>
        <v>100.16865523415663</v>
      </c>
      <c r="F11" s="10" t="str">
        <f t="shared" ref="F11:F22" si="0">IF(AND(E11&gt;50,E12&lt;50),(((50-E12)/(E11-E12))*(A11-A12)+A12),"")</f>
        <v/>
      </c>
      <c r="G11" s="11" t="str">
        <f t="shared" ref="G11:G22" si="1">IF(AND(E11&gt;90,E12&lt;90),(((90-E12)/(E11-E12))*(A11-A12)+A12),"")</f>
        <v/>
      </c>
      <c r="H11" s="12" t="str">
        <f t="shared" ref="H11:H22" si="2">IF(AND(E11&gt;50,E12&lt;50),(((50-E12)/(E11-E12))*(B11-B12)+B12),"")</f>
        <v/>
      </c>
      <c r="I11" s="13" t="str">
        <f t="shared" ref="I11:I22" si="3">IF(AND(E11&gt;90,E12&lt;90),(((90-E12)/(E11-E12))*(B11-B12)+B12),"")</f>
        <v/>
      </c>
      <c r="T11" t="s">
        <v>33</v>
      </c>
      <c r="U11">
        <v>9998</v>
      </c>
      <c r="V11">
        <v>965</v>
      </c>
      <c r="W11">
        <v>9.6519303860772148</v>
      </c>
    </row>
    <row r="12" spans="1:23" ht="15.75" x14ac:dyDescent="0.25">
      <c r="A12" s="18">
        <f>A11/2</f>
        <v>250</v>
      </c>
      <c r="B12" s="18">
        <v>0</v>
      </c>
      <c r="C12">
        <v>5.0005000500050002E-2</v>
      </c>
      <c r="D12" s="9">
        <f t="shared" ref="D12:D23" si="4">C12-$B$4</f>
        <v>-3.0002429271590018E-2</v>
      </c>
      <c r="E12" s="9">
        <f t="shared" ref="E12:E23" si="5">(($D$23-D12)/$D$23)*100</f>
        <v>100.25306119444919</v>
      </c>
      <c r="F12" s="13" t="str">
        <f t="shared" si="0"/>
        <v/>
      </c>
      <c r="G12" s="12" t="str">
        <f t="shared" si="1"/>
        <v/>
      </c>
      <c r="H12" s="13" t="str">
        <f t="shared" si="2"/>
        <v/>
      </c>
      <c r="I12" s="13" t="str">
        <f t="shared" si="3"/>
        <v/>
      </c>
      <c r="T12" t="s">
        <v>34</v>
      </c>
      <c r="U12">
        <v>9998</v>
      </c>
      <c r="V12">
        <v>1114</v>
      </c>
      <c r="W12">
        <v>11.142228445689138</v>
      </c>
    </row>
    <row r="13" spans="1:23" ht="15.75" x14ac:dyDescent="0.25">
      <c r="A13" s="18">
        <f t="shared" ref="A13:A20" si="6">A12/2</f>
        <v>125</v>
      </c>
      <c r="B13" s="18">
        <v>0</v>
      </c>
      <c r="C13">
        <v>6.9999999999999993E-2</v>
      </c>
      <c r="D13" s="9">
        <f t="shared" si="4"/>
        <v>-1.0007429771640028E-2</v>
      </c>
      <c r="E13" s="9">
        <f t="shared" si="5"/>
        <v>100.08440956925364</v>
      </c>
      <c r="F13" s="13" t="str">
        <f t="shared" si="0"/>
        <v/>
      </c>
      <c r="G13" s="12" t="str">
        <f t="shared" si="1"/>
        <v/>
      </c>
      <c r="H13" s="13" t="str">
        <f t="shared" si="2"/>
        <v/>
      </c>
      <c r="I13" s="13" t="str">
        <f t="shared" si="3"/>
        <v/>
      </c>
      <c r="T13" t="s">
        <v>35</v>
      </c>
      <c r="U13">
        <v>10000</v>
      </c>
      <c r="V13">
        <v>1191</v>
      </c>
      <c r="W13">
        <v>11.91</v>
      </c>
    </row>
    <row r="14" spans="1:23" ht="15.75" x14ac:dyDescent="0.25">
      <c r="A14" s="18">
        <f t="shared" si="6"/>
        <v>62.5</v>
      </c>
      <c r="B14" s="18">
        <v>0</v>
      </c>
      <c r="C14">
        <v>0.91009100910091012</v>
      </c>
      <c r="D14" s="9">
        <f t="shared" si="4"/>
        <v>0.83008357932927013</v>
      </c>
      <c r="E14" s="9">
        <f t="shared" si="5"/>
        <v>92.99850221539775</v>
      </c>
      <c r="F14" s="13">
        <f t="shared" si="0"/>
        <v>35.227325198047943</v>
      </c>
      <c r="G14" s="12">
        <f t="shared" si="1"/>
        <v>60.598138967636146</v>
      </c>
      <c r="H14" s="13">
        <f t="shared" si="2"/>
        <v>0</v>
      </c>
      <c r="I14" s="13">
        <f t="shared" si="3"/>
        <v>0</v>
      </c>
      <c r="T14" t="s">
        <v>36</v>
      </c>
      <c r="U14">
        <v>9999</v>
      </c>
      <c r="V14">
        <v>1217</v>
      </c>
      <c r="W14">
        <v>12.171217121712171</v>
      </c>
    </row>
    <row r="15" spans="1:23" ht="15.75" x14ac:dyDescent="0.25">
      <c r="A15" s="18">
        <f t="shared" si="6"/>
        <v>31.25</v>
      </c>
      <c r="B15" s="18">
        <v>0</v>
      </c>
      <c r="C15">
        <v>6.7513502700540098</v>
      </c>
      <c r="D15" s="9">
        <f t="shared" si="4"/>
        <v>6.67134284028237</v>
      </c>
      <c r="E15" s="9">
        <f t="shared" si="5"/>
        <v>43.72929030315057</v>
      </c>
      <c r="F15" s="13" t="str">
        <f t="shared" si="0"/>
        <v/>
      </c>
      <c r="G15" s="12" t="str">
        <f t="shared" si="1"/>
        <v/>
      </c>
      <c r="H15" s="13" t="str">
        <f t="shared" si="2"/>
        <v/>
      </c>
      <c r="I15" s="13" t="str">
        <f t="shared" si="3"/>
        <v/>
      </c>
      <c r="T15" t="s">
        <v>37</v>
      </c>
      <c r="U15">
        <v>10000</v>
      </c>
      <c r="V15">
        <v>1259</v>
      </c>
      <c r="W15">
        <v>12.590000000000002</v>
      </c>
    </row>
    <row r="16" spans="1:23" ht="15.75" x14ac:dyDescent="0.25">
      <c r="A16" s="18">
        <f t="shared" si="6"/>
        <v>15.625</v>
      </c>
      <c r="B16" s="18">
        <v>0</v>
      </c>
      <c r="C16">
        <v>9.6519303860772148</v>
      </c>
      <c r="D16" s="9">
        <f t="shared" si="4"/>
        <v>9.5719229563055741</v>
      </c>
      <c r="E16" s="9">
        <f t="shared" si="5"/>
        <v>19.263795788962589</v>
      </c>
      <c r="F16" s="13" t="str">
        <f t="shared" si="0"/>
        <v/>
      </c>
      <c r="G16" s="12" t="str">
        <f t="shared" si="1"/>
        <v/>
      </c>
      <c r="H16" s="13" t="str">
        <f t="shared" si="2"/>
        <v/>
      </c>
      <c r="I16" s="13" t="str">
        <f t="shared" si="3"/>
        <v/>
      </c>
      <c r="M16" s="5" t="s">
        <v>121</v>
      </c>
      <c r="N16" s="5" t="s">
        <v>23</v>
      </c>
      <c r="P16" s="4" t="s">
        <v>122</v>
      </c>
      <c r="Q16" s="4" t="s">
        <v>24</v>
      </c>
      <c r="R16" t="s">
        <v>20</v>
      </c>
      <c r="T16" t="s">
        <v>38</v>
      </c>
      <c r="U16">
        <v>9999</v>
      </c>
      <c r="V16">
        <v>1253</v>
      </c>
      <c r="W16">
        <v>12.53125312531253</v>
      </c>
    </row>
    <row r="17" spans="1:23" ht="15.75" x14ac:dyDescent="0.25">
      <c r="A17" s="18">
        <f t="shared" si="6"/>
        <v>7.8125</v>
      </c>
      <c r="B17" s="18">
        <v>0</v>
      </c>
      <c r="C17">
        <v>11.142228445689138</v>
      </c>
      <c r="D17" s="9">
        <f t="shared" si="4"/>
        <v>11.062221015917498</v>
      </c>
      <c r="E17" s="9">
        <f t="shared" si="5"/>
        <v>6.6935934351211701</v>
      </c>
      <c r="F17" s="13" t="str">
        <f t="shared" si="0"/>
        <v/>
      </c>
      <c r="G17" s="12" t="str">
        <f t="shared" si="1"/>
        <v/>
      </c>
      <c r="H17" s="13" t="str">
        <f t="shared" si="2"/>
        <v/>
      </c>
      <c r="I17" s="13" t="str">
        <f t="shared" si="3"/>
        <v/>
      </c>
      <c r="M17" s="2">
        <f>G23</f>
        <v>60.598138967636146</v>
      </c>
      <c r="N17" s="14">
        <f>I23</f>
        <v>0</v>
      </c>
      <c r="P17">
        <f>M17/$M$17</f>
        <v>1</v>
      </c>
      <c r="Q17">
        <v>0</v>
      </c>
      <c r="R17">
        <f>P17+Q17</f>
        <v>1</v>
      </c>
      <c r="T17" t="s">
        <v>39</v>
      </c>
      <c r="U17">
        <v>10000</v>
      </c>
      <c r="V17">
        <v>1063</v>
      </c>
      <c r="W17">
        <v>10.63</v>
      </c>
    </row>
    <row r="18" spans="1:23" ht="15.75" x14ac:dyDescent="0.25">
      <c r="A18" s="18">
        <f t="shared" si="6"/>
        <v>3.90625</v>
      </c>
      <c r="B18" s="18">
        <v>0</v>
      </c>
      <c r="C18">
        <v>11.91</v>
      </c>
      <c r="D18" s="9">
        <f t="shared" si="4"/>
        <v>11.829992570228359</v>
      </c>
      <c r="E18" s="9">
        <f t="shared" si="5"/>
        <v>0.21767827374463847</v>
      </c>
      <c r="F18" s="13" t="str">
        <f t="shared" si="0"/>
        <v/>
      </c>
      <c r="G18" s="12" t="str">
        <f t="shared" si="1"/>
        <v/>
      </c>
      <c r="H18" s="13" t="str">
        <f t="shared" si="2"/>
        <v/>
      </c>
      <c r="I18" s="13" t="str">
        <f t="shared" si="3"/>
        <v/>
      </c>
      <c r="K18" s="15"/>
      <c r="M18" s="2">
        <f>G41</f>
        <v>88.51452396181017</v>
      </c>
      <c r="N18" s="1">
        <f>I41</f>
        <v>3.5405809584724066</v>
      </c>
      <c r="P18">
        <f t="shared" ref="P18:P23" si="7">M18/$M$17</f>
        <v>1.4606805665943541</v>
      </c>
      <c r="Q18">
        <f>N18/$N$23</f>
        <v>0.27200739644329941</v>
      </c>
      <c r="R18">
        <f t="shared" ref="R18:R23" si="8">P18+Q18</f>
        <v>1.7326879630376535</v>
      </c>
      <c r="T18" t="s">
        <v>40</v>
      </c>
      <c r="U18">
        <v>10000</v>
      </c>
      <c r="V18">
        <v>9</v>
      </c>
      <c r="W18">
        <v>0.09</v>
      </c>
    </row>
    <row r="19" spans="1:23" ht="15.75" x14ac:dyDescent="0.25">
      <c r="A19" s="18">
        <f t="shared" si="6"/>
        <v>1.953125</v>
      </c>
      <c r="B19" s="18">
        <v>0</v>
      </c>
      <c r="C19">
        <v>12.171217121712171</v>
      </c>
      <c r="D19" s="9">
        <f t="shared" si="4"/>
        <v>12.091209691940531</v>
      </c>
      <c r="E19" s="9">
        <f t="shared" si="5"/>
        <v>-1.9856072079965505</v>
      </c>
      <c r="F19" s="13" t="str">
        <f t="shared" si="0"/>
        <v/>
      </c>
      <c r="G19" s="12" t="str">
        <f t="shared" si="1"/>
        <v/>
      </c>
      <c r="H19" s="13" t="str">
        <f t="shared" si="2"/>
        <v/>
      </c>
      <c r="I19" s="13" t="str">
        <f t="shared" si="3"/>
        <v/>
      </c>
      <c r="K19" s="15"/>
      <c r="M19" s="2">
        <f>G59</f>
        <v>69.052858868858095</v>
      </c>
      <c r="N19" s="1">
        <f>I59</f>
        <v>5.5242287095086482</v>
      </c>
      <c r="P19">
        <f t="shared" si="7"/>
        <v>1.1395211147612534</v>
      </c>
      <c r="Q19">
        <f t="shared" ref="Q19:Q23" si="9">N19/$N$23</f>
        <v>0.42440240351941833</v>
      </c>
      <c r="R19">
        <f t="shared" si="8"/>
        <v>1.5639235182806717</v>
      </c>
      <c r="T19" t="s">
        <v>41</v>
      </c>
      <c r="U19">
        <v>9999</v>
      </c>
      <c r="V19">
        <v>6</v>
      </c>
      <c r="W19">
        <v>6.0006000600060012E-2</v>
      </c>
    </row>
    <row r="20" spans="1:23" ht="15.75" x14ac:dyDescent="0.25">
      <c r="A20" s="18">
        <f t="shared" si="6"/>
        <v>0.9765625</v>
      </c>
      <c r="B20" s="18">
        <v>0</v>
      </c>
      <c r="C20">
        <v>12.590000000000002</v>
      </c>
      <c r="D20" s="9">
        <f t="shared" si="4"/>
        <v>12.509992570228361</v>
      </c>
      <c r="E20" s="9">
        <f t="shared" si="5"/>
        <v>-5.5179110236325801</v>
      </c>
      <c r="F20" s="13" t="str">
        <f t="shared" si="0"/>
        <v/>
      </c>
      <c r="G20" s="12" t="str">
        <f t="shared" si="1"/>
        <v/>
      </c>
      <c r="H20" s="13" t="str">
        <f t="shared" si="2"/>
        <v/>
      </c>
      <c r="I20" s="13" t="str">
        <f t="shared" si="3"/>
        <v/>
      </c>
      <c r="K20" s="15"/>
      <c r="M20" s="1">
        <f>G77</f>
        <v>60.263966265578333</v>
      </c>
      <c r="N20" s="1">
        <f>I77</f>
        <v>9.6422346024925325</v>
      </c>
      <c r="P20">
        <f t="shared" si="7"/>
        <v>0.99448542962290831</v>
      </c>
      <c r="Q20">
        <f t="shared" si="9"/>
        <v>0.74077083983727987</v>
      </c>
      <c r="R20">
        <f t="shared" si="8"/>
        <v>1.7352562694601881</v>
      </c>
      <c r="T20" t="s">
        <v>42</v>
      </c>
      <c r="U20">
        <v>9999</v>
      </c>
      <c r="V20">
        <v>14</v>
      </c>
      <c r="W20">
        <v>0.14001400140014</v>
      </c>
    </row>
    <row r="21" spans="1:23" ht="15.75" x14ac:dyDescent="0.25">
      <c r="A21" s="18">
        <v>0</v>
      </c>
      <c r="B21" s="18">
        <v>0</v>
      </c>
      <c r="C21">
        <v>12.53125312531253</v>
      </c>
      <c r="D21" s="9">
        <f t="shared" si="4"/>
        <v>12.451245695540889</v>
      </c>
      <c r="E21" s="9">
        <f t="shared" si="5"/>
        <v>-5.0223993387622503</v>
      </c>
      <c r="F21" s="13" t="str">
        <f t="shared" si="0"/>
        <v/>
      </c>
      <c r="G21" s="12" t="str">
        <f t="shared" si="1"/>
        <v/>
      </c>
      <c r="H21" s="13" t="str">
        <f t="shared" si="2"/>
        <v/>
      </c>
      <c r="I21" s="13" t="str">
        <f t="shared" si="3"/>
        <v/>
      </c>
      <c r="K21" s="15"/>
      <c r="M21" s="1">
        <f>G95</f>
        <v>38.063886880537453</v>
      </c>
      <c r="N21" s="1">
        <f>I95</f>
        <v>12.180443801771984</v>
      </c>
      <c r="P21">
        <f t="shared" si="7"/>
        <v>0.62813623535314111</v>
      </c>
      <c r="Q21">
        <f t="shared" si="9"/>
        <v>0.93577038483350994</v>
      </c>
      <c r="R21">
        <f t="shared" si="8"/>
        <v>1.5639066201866512</v>
      </c>
      <c r="T21" t="s">
        <v>43</v>
      </c>
      <c r="U21">
        <v>10000</v>
      </c>
      <c r="V21">
        <v>504</v>
      </c>
      <c r="W21">
        <v>5.04</v>
      </c>
    </row>
    <row r="22" spans="1:23" ht="15.75" x14ac:dyDescent="0.25">
      <c r="A22" s="18">
        <v>0</v>
      </c>
      <c r="B22" s="18">
        <v>0</v>
      </c>
      <c r="C22">
        <v>10.63</v>
      </c>
      <c r="D22" s="9">
        <f t="shared" si="4"/>
        <v>10.54999257022836</v>
      </c>
      <c r="E22" s="9">
        <f t="shared" si="5"/>
        <v>11.014081657042905</v>
      </c>
      <c r="F22" s="13" t="str">
        <f t="shared" si="0"/>
        <v/>
      </c>
      <c r="G22" s="12" t="str">
        <f t="shared" si="1"/>
        <v/>
      </c>
      <c r="H22" s="13" t="str">
        <f t="shared" si="2"/>
        <v/>
      </c>
      <c r="I22" s="13" t="str">
        <f t="shared" si="3"/>
        <v/>
      </c>
      <c r="M22" s="1">
        <f>G113</f>
        <v>20.29783357888083</v>
      </c>
      <c r="N22" s="1">
        <f>I113</f>
        <v>12.990613490483732</v>
      </c>
      <c r="P22">
        <f t="shared" si="7"/>
        <v>0.33495803542285951</v>
      </c>
      <c r="Q22">
        <f t="shared" si="9"/>
        <v>0.99801218929682067</v>
      </c>
      <c r="R22">
        <f t="shared" si="8"/>
        <v>1.3329702247196802</v>
      </c>
      <c r="T22" t="s">
        <v>44</v>
      </c>
      <c r="U22">
        <v>9999</v>
      </c>
      <c r="V22">
        <v>768</v>
      </c>
      <c r="W22">
        <v>7.6807680768076816</v>
      </c>
    </row>
    <row r="23" spans="1:23" ht="15.75" x14ac:dyDescent="0.25">
      <c r="B23" s="23" t="s">
        <v>6</v>
      </c>
      <c r="C23" s="23">
        <f>$B$5</f>
        <v>11.935807500933521</v>
      </c>
      <c r="D23" s="9">
        <f t="shared" si="4"/>
        <v>11.85580007116188</v>
      </c>
      <c r="E23" s="9">
        <f t="shared" si="5"/>
        <v>0</v>
      </c>
      <c r="F23" s="13">
        <f>SUM(F11:F21)</f>
        <v>35.227325198047943</v>
      </c>
      <c r="G23" s="12">
        <f>SUM(G11:G22)</f>
        <v>60.598138967636146</v>
      </c>
      <c r="H23" s="13">
        <f>SUM(H11:H21)</f>
        <v>0</v>
      </c>
      <c r="I23" s="13">
        <f>SUM(I11:I22)</f>
        <v>0</v>
      </c>
      <c r="M23">
        <f>G131</f>
        <v>0</v>
      </c>
      <c r="N23">
        <f>I131</f>
        <v>13.016487804258841</v>
      </c>
      <c r="P23">
        <f t="shared" si="7"/>
        <v>0</v>
      </c>
      <c r="Q23">
        <f t="shared" si="9"/>
        <v>1</v>
      </c>
      <c r="R23">
        <f t="shared" si="8"/>
        <v>1</v>
      </c>
      <c r="T23" t="s">
        <v>45</v>
      </c>
      <c r="U23">
        <v>10000</v>
      </c>
      <c r="V23">
        <v>1060</v>
      </c>
      <c r="W23">
        <v>10.6</v>
      </c>
    </row>
    <row r="24" spans="1:23" x14ac:dyDescent="0.2">
      <c r="D24" s="16"/>
      <c r="E24" s="16"/>
      <c r="F24" s="16"/>
      <c r="G24" s="16"/>
      <c r="T24" t="s">
        <v>46</v>
      </c>
      <c r="U24">
        <v>9999</v>
      </c>
      <c r="V24">
        <v>1153</v>
      </c>
      <c r="W24">
        <v>11.531153115311531</v>
      </c>
    </row>
    <row r="25" spans="1:23" x14ac:dyDescent="0.2">
      <c r="T25" t="s">
        <v>47</v>
      </c>
      <c r="U25">
        <v>9999</v>
      </c>
      <c r="V25">
        <v>1176</v>
      </c>
      <c r="W25">
        <v>11.761176117611761</v>
      </c>
    </row>
    <row r="26" spans="1:23" ht="15.75" x14ac:dyDescent="0.25">
      <c r="B26" s="23" t="s">
        <v>125</v>
      </c>
      <c r="C26" s="23"/>
      <c r="D26" s="3"/>
      <c r="E26" s="3"/>
      <c r="F26" s="23"/>
      <c r="G26" s="23"/>
      <c r="M26" s="4"/>
      <c r="T26" t="s">
        <v>48</v>
      </c>
      <c r="U26">
        <v>10000</v>
      </c>
      <c r="V26">
        <v>1206</v>
      </c>
      <c r="W26">
        <v>12.06</v>
      </c>
    </row>
    <row r="27" spans="1:23" ht="15.75" x14ac:dyDescent="0.25">
      <c r="B27" s="23"/>
      <c r="C27" s="23"/>
      <c r="D27" s="3"/>
      <c r="E27" s="3"/>
      <c r="F27" s="32" t="str">
        <f>F9</f>
        <v>PPQ</v>
      </c>
      <c r="G27" s="32"/>
      <c r="H27" s="33" t="s">
        <v>22</v>
      </c>
      <c r="I27" s="33"/>
      <c r="T27" t="s">
        <v>49</v>
      </c>
      <c r="U27">
        <v>9998</v>
      </c>
      <c r="V27">
        <v>1180</v>
      </c>
      <c r="W27">
        <v>11.802360472094419</v>
      </c>
    </row>
    <row r="28" spans="1:23" ht="15.75" x14ac:dyDescent="0.25">
      <c r="A28" s="7" t="str">
        <f>A10</f>
        <v>PPQ (nM)</v>
      </c>
      <c r="B28" s="31" t="s">
        <v>21</v>
      </c>
      <c r="C28" s="8" t="s">
        <v>1</v>
      </c>
      <c r="D28" s="8" t="s">
        <v>2</v>
      </c>
      <c r="E28" s="8" t="s">
        <v>3</v>
      </c>
      <c r="F28" s="8" t="s">
        <v>4</v>
      </c>
      <c r="G28" s="8" t="s">
        <v>5</v>
      </c>
      <c r="H28" s="7" t="s">
        <v>4</v>
      </c>
      <c r="I28" s="7" t="s">
        <v>5</v>
      </c>
      <c r="M28" s="5" t="s">
        <v>123</v>
      </c>
      <c r="N28" s="5" t="s">
        <v>25</v>
      </c>
      <c r="P28" s="4" t="s">
        <v>124</v>
      </c>
      <c r="Q28" s="4" t="s">
        <v>26</v>
      </c>
      <c r="R28" t="s">
        <v>20</v>
      </c>
      <c r="T28" t="s">
        <v>50</v>
      </c>
      <c r="U28">
        <v>10000</v>
      </c>
      <c r="V28">
        <v>1218</v>
      </c>
      <c r="W28">
        <v>12.18</v>
      </c>
    </row>
    <row r="29" spans="1:23" ht="15.75" x14ac:dyDescent="0.25">
      <c r="A29" s="18">
        <f>A11*0.8</f>
        <v>400</v>
      </c>
      <c r="B29" s="17">
        <f>B119*0.2</f>
        <v>16</v>
      </c>
      <c r="C29">
        <v>0.09</v>
      </c>
      <c r="D29" s="9">
        <f>C29-$B$4</f>
        <v>9.992570228359976E-3</v>
      </c>
      <c r="E29" s="9">
        <f>(($D$23-D29)/$D$23)*100</f>
        <v>99.91571576638961</v>
      </c>
      <c r="F29" s="10" t="str">
        <f t="shared" ref="F29:F40" si="10">IF(AND(E29&gt;50,E30&lt;50),(((50-E30)/(E29-E30))*(A29-A30)+A30),"")</f>
        <v/>
      </c>
      <c r="G29" s="12" t="str">
        <f t="shared" ref="G29:G40" si="11">IF(AND(E29&gt;90,E30&lt;90),(((90-E30)/(E29-E30))*(A29-A30)+A30),"")</f>
        <v/>
      </c>
      <c r="H29" s="25" t="str">
        <f t="shared" ref="H29:H40" si="12">IF(AND(E29&gt;50,E30&lt;50),(((50-E30)/(E29-E30))*(B29-B30)+B30),"")</f>
        <v/>
      </c>
      <c r="I29" s="25" t="str">
        <f t="shared" ref="I29:I40" si="13">IF(AND(E29&gt;90,E30&lt;90),(((90-E30)/(E29-E30))*(B29-B30)+B30),"")</f>
        <v/>
      </c>
      <c r="K29" s="4" t="s">
        <v>0</v>
      </c>
      <c r="L29" s="6" t="s">
        <v>8</v>
      </c>
      <c r="M29" s="2">
        <f>F23</f>
        <v>35.227325198047943</v>
      </c>
      <c r="N29" s="14">
        <f>H23</f>
        <v>0</v>
      </c>
      <c r="P29">
        <f>M29/$M$29</f>
        <v>1</v>
      </c>
      <c r="Q29">
        <v>0</v>
      </c>
      <c r="R29">
        <f>P29+Q29</f>
        <v>1</v>
      </c>
      <c r="T29" t="s">
        <v>51</v>
      </c>
      <c r="U29">
        <v>10000</v>
      </c>
      <c r="V29">
        <v>1118</v>
      </c>
      <c r="W29">
        <v>11.18</v>
      </c>
    </row>
    <row r="30" spans="1:23" ht="15.75" x14ac:dyDescent="0.25">
      <c r="A30" s="18">
        <f>A29/2</f>
        <v>200</v>
      </c>
      <c r="B30" s="18">
        <f>B29/2</f>
        <v>8</v>
      </c>
      <c r="C30">
        <v>6.0006000600060012E-2</v>
      </c>
      <c r="D30" s="9">
        <f t="shared" ref="D30:D41" si="14">C30-$B$4</f>
        <v>-2.0001429171580008E-2</v>
      </c>
      <c r="E30" s="9">
        <f t="shared" ref="E30:E41" si="15">(($D$23-D30)/$D$23)*100</f>
        <v>100.16870585748347</v>
      </c>
      <c r="F30" s="13" t="str">
        <f t="shared" si="10"/>
        <v/>
      </c>
      <c r="G30" s="12" t="str">
        <f t="shared" si="11"/>
        <v/>
      </c>
      <c r="H30" s="25" t="str">
        <f t="shared" si="12"/>
        <v/>
      </c>
      <c r="I30" s="25" t="str">
        <f t="shared" si="13"/>
        <v/>
      </c>
      <c r="K30" s="4" t="s">
        <v>7</v>
      </c>
      <c r="L30" s="6" t="s">
        <v>9</v>
      </c>
      <c r="M30" s="2">
        <f>F41</f>
        <v>40.836875511208802</v>
      </c>
      <c r="N30" s="1">
        <f>H41</f>
        <v>1.6334750204483521</v>
      </c>
      <c r="P30">
        <f>M30/$M$29</f>
        <v>1.1592386104146137</v>
      </c>
      <c r="Q30">
        <f>N30/$N$35</f>
        <v>0.32951572793493439</v>
      </c>
      <c r="R30">
        <f t="shared" ref="R30:R35" si="16">P30+Q30</f>
        <v>1.4887543383495481</v>
      </c>
      <c r="T30" t="s">
        <v>52</v>
      </c>
      <c r="U30">
        <v>10000</v>
      </c>
      <c r="V30">
        <v>4</v>
      </c>
      <c r="W30">
        <v>0.04</v>
      </c>
    </row>
    <row r="31" spans="1:23" ht="15.75" x14ac:dyDescent="0.25">
      <c r="A31" s="18">
        <f t="shared" ref="A31:B38" si="17">A30/2</f>
        <v>100</v>
      </c>
      <c r="B31" s="18">
        <f t="shared" si="17"/>
        <v>4</v>
      </c>
      <c r="C31">
        <v>0.14001400140014</v>
      </c>
      <c r="D31" s="9">
        <f t="shared" si="14"/>
        <v>6.0006571628499983E-2</v>
      </c>
      <c r="E31" s="9">
        <f t="shared" si="15"/>
        <v>99.493863161757758</v>
      </c>
      <c r="F31" s="13" t="str">
        <f t="shared" si="10"/>
        <v/>
      </c>
      <c r="G31" s="12">
        <f t="shared" si="11"/>
        <v>88.51452396181017</v>
      </c>
      <c r="H31" s="25" t="str">
        <f t="shared" si="12"/>
        <v/>
      </c>
      <c r="I31" s="25">
        <f t="shared" si="13"/>
        <v>3.5405809584724066</v>
      </c>
      <c r="K31" s="4" t="s">
        <v>10</v>
      </c>
      <c r="L31" s="6" t="s">
        <v>11</v>
      </c>
      <c r="M31" s="2">
        <f>F59</f>
        <v>30.563187039958358</v>
      </c>
      <c r="N31" s="1">
        <f>H59</f>
        <v>2.4450549631966689</v>
      </c>
      <c r="P31">
        <f>M31/$M$29</f>
        <v>0.86759885594867592</v>
      </c>
      <c r="Q31">
        <f t="shared" ref="Q31:Q35" si="18">N31/$N$35</f>
        <v>0.49323317219600477</v>
      </c>
      <c r="R31">
        <f t="shared" si="16"/>
        <v>1.3608320281446806</v>
      </c>
      <c r="T31" t="s">
        <v>53</v>
      </c>
      <c r="U31">
        <v>9999</v>
      </c>
      <c r="V31">
        <v>5</v>
      </c>
      <c r="W31">
        <v>5.0005000500050002E-2</v>
      </c>
    </row>
    <row r="32" spans="1:23" ht="15.75" x14ac:dyDescent="0.25">
      <c r="A32" s="18">
        <f t="shared" si="17"/>
        <v>50</v>
      </c>
      <c r="B32" s="18">
        <f t="shared" si="17"/>
        <v>2</v>
      </c>
      <c r="C32">
        <v>5.04</v>
      </c>
      <c r="D32" s="9">
        <f t="shared" si="14"/>
        <v>4.9599925702283603</v>
      </c>
      <c r="E32" s="9">
        <f t="shared" si="15"/>
        <v>58.163999557540812</v>
      </c>
      <c r="F32" s="13">
        <f t="shared" si="10"/>
        <v>40.836875511208802</v>
      </c>
      <c r="G32" s="12" t="str">
        <f t="shared" si="11"/>
        <v/>
      </c>
      <c r="H32" s="25">
        <f t="shared" si="12"/>
        <v>1.6334750204483521</v>
      </c>
      <c r="I32" s="25" t="str">
        <f t="shared" si="13"/>
        <v/>
      </c>
      <c r="K32" s="4" t="s">
        <v>12</v>
      </c>
      <c r="L32" s="6" t="s">
        <v>13</v>
      </c>
      <c r="M32" s="1">
        <f>F77</f>
        <v>28.456031273281919</v>
      </c>
      <c r="N32" s="1">
        <f>H77</f>
        <v>4.5529650037251077</v>
      </c>
      <c r="P32">
        <f>M32/$M$29</f>
        <v>0.80778291037716243</v>
      </c>
      <c r="Q32">
        <f t="shared" si="18"/>
        <v>0.91845516991926124</v>
      </c>
      <c r="R32">
        <f t="shared" si="16"/>
        <v>1.7262380802964237</v>
      </c>
      <c r="T32" t="s">
        <v>54</v>
      </c>
      <c r="U32">
        <v>9997</v>
      </c>
      <c r="V32">
        <v>18</v>
      </c>
      <c r="W32">
        <v>0.18005401620486144</v>
      </c>
    </row>
    <row r="33" spans="1:23" ht="15.75" x14ac:dyDescent="0.25">
      <c r="A33" s="18">
        <f t="shared" si="17"/>
        <v>25</v>
      </c>
      <c r="B33" s="18">
        <f t="shared" si="17"/>
        <v>1</v>
      </c>
      <c r="C33">
        <v>7.6807680768076816</v>
      </c>
      <c r="D33" s="9">
        <f t="shared" si="14"/>
        <v>7.6007606470360418</v>
      </c>
      <c r="E33" s="9">
        <f t="shared" si="15"/>
        <v>35.889939089609165</v>
      </c>
      <c r="F33" s="13" t="str">
        <f t="shared" si="10"/>
        <v/>
      </c>
      <c r="G33" s="12" t="str">
        <f t="shared" si="11"/>
        <v/>
      </c>
      <c r="H33" s="25" t="str">
        <f t="shared" si="12"/>
        <v/>
      </c>
      <c r="I33" s="25" t="str">
        <f t="shared" si="13"/>
        <v/>
      </c>
      <c r="K33" s="4" t="s">
        <v>14</v>
      </c>
      <c r="L33" s="6" t="s">
        <v>15</v>
      </c>
      <c r="M33" s="1">
        <f>F95</f>
        <v>16.183515566993478</v>
      </c>
      <c r="N33" s="1">
        <f>H95</f>
        <v>5.1787249814379139</v>
      </c>
      <c r="P33">
        <f t="shared" ref="P33:P35" si="19">M33/$M$29</f>
        <v>0.45940233827035659</v>
      </c>
      <c r="Q33">
        <f t="shared" si="18"/>
        <v>1.0446877428005943</v>
      </c>
      <c r="R33">
        <f t="shared" si="16"/>
        <v>1.504090081070951</v>
      </c>
      <c r="T33" t="s">
        <v>55</v>
      </c>
      <c r="U33">
        <v>10000</v>
      </c>
      <c r="V33">
        <v>351</v>
      </c>
      <c r="W33">
        <v>3.51</v>
      </c>
    </row>
    <row r="34" spans="1:23" ht="15.75" x14ac:dyDescent="0.25">
      <c r="A34" s="18">
        <f t="shared" si="17"/>
        <v>12.5</v>
      </c>
      <c r="B34" s="18">
        <f t="shared" si="17"/>
        <v>0.5</v>
      </c>
      <c r="C34">
        <v>10.6</v>
      </c>
      <c r="D34" s="9">
        <f t="shared" si="14"/>
        <v>10.519992570228359</v>
      </c>
      <c r="E34" s="9">
        <f t="shared" si="15"/>
        <v>11.267122361338966</v>
      </c>
      <c r="F34" s="13" t="str">
        <f t="shared" si="10"/>
        <v/>
      </c>
      <c r="G34" s="12" t="str">
        <f t="shared" si="11"/>
        <v/>
      </c>
      <c r="H34" s="25" t="str">
        <f t="shared" si="12"/>
        <v/>
      </c>
      <c r="I34" s="25" t="str">
        <f t="shared" si="13"/>
        <v/>
      </c>
      <c r="K34" s="4" t="s">
        <v>16</v>
      </c>
      <c r="L34" s="6" t="s">
        <v>17</v>
      </c>
      <c r="M34" s="1">
        <f>F113</f>
        <v>7.6059401155003794</v>
      </c>
      <c r="N34" s="1">
        <f>H113</f>
        <v>4.8678016739202432</v>
      </c>
      <c r="P34">
        <f>M34/$M$29</f>
        <v>0.21591023652064983</v>
      </c>
      <c r="Q34">
        <f t="shared" si="18"/>
        <v>0.98196617147194232</v>
      </c>
      <c r="R34">
        <f t="shared" si="16"/>
        <v>1.1978764079925921</v>
      </c>
      <c r="T34" t="s">
        <v>56</v>
      </c>
      <c r="U34">
        <v>9999</v>
      </c>
      <c r="V34">
        <v>833</v>
      </c>
      <c r="W34">
        <v>8.3308330833083311</v>
      </c>
    </row>
    <row r="35" spans="1:23" ht="15.75" x14ac:dyDescent="0.25">
      <c r="A35" s="18">
        <f t="shared" si="17"/>
        <v>6.25</v>
      </c>
      <c r="B35" s="18">
        <f t="shared" si="17"/>
        <v>0.25</v>
      </c>
      <c r="C35">
        <v>11.531153115311531</v>
      </c>
      <c r="D35" s="9">
        <f t="shared" si="14"/>
        <v>11.45114568553989</v>
      </c>
      <c r="E35" s="9">
        <f t="shared" si="15"/>
        <v>3.4131343578091702</v>
      </c>
      <c r="F35" s="13" t="str">
        <f t="shared" si="10"/>
        <v/>
      </c>
      <c r="G35" s="12" t="str">
        <f t="shared" si="11"/>
        <v/>
      </c>
      <c r="H35" s="25" t="str">
        <f t="shared" si="12"/>
        <v/>
      </c>
      <c r="I35" s="25" t="str">
        <f t="shared" si="13"/>
        <v/>
      </c>
      <c r="K35" s="4" t="s">
        <v>18</v>
      </c>
      <c r="L35" s="6" t="s">
        <v>19</v>
      </c>
      <c r="M35">
        <f>F131</f>
        <v>0</v>
      </c>
      <c r="N35">
        <f>H131</f>
        <v>4.9571989497596771</v>
      </c>
      <c r="P35">
        <f t="shared" si="19"/>
        <v>0</v>
      </c>
      <c r="Q35">
        <f t="shared" si="18"/>
        <v>1</v>
      </c>
      <c r="R35">
        <f t="shared" si="16"/>
        <v>1</v>
      </c>
      <c r="T35" t="s">
        <v>57</v>
      </c>
      <c r="U35">
        <v>9998</v>
      </c>
      <c r="V35">
        <v>1011</v>
      </c>
      <c r="W35">
        <v>10.112022404480896</v>
      </c>
    </row>
    <row r="36" spans="1:23" ht="15.75" x14ac:dyDescent="0.25">
      <c r="A36" s="18">
        <f t="shared" si="17"/>
        <v>3.125</v>
      </c>
      <c r="B36" s="18">
        <f t="shared" si="17"/>
        <v>0.125</v>
      </c>
      <c r="C36">
        <v>11.761176117611761</v>
      </c>
      <c r="D36" s="9">
        <f t="shared" si="14"/>
        <v>11.68116868784012</v>
      </c>
      <c r="E36" s="9">
        <f t="shared" si="15"/>
        <v>1.4729616075977388</v>
      </c>
      <c r="F36" s="13" t="str">
        <f t="shared" si="10"/>
        <v/>
      </c>
      <c r="G36" s="12" t="str">
        <f t="shared" si="11"/>
        <v/>
      </c>
      <c r="H36" s="25" t="str">
        <f t="shared" si="12"/>
        <v/>
      </c>
      <c r="I36" s="25" t="str">
        <f t="shared" si="13"/>
        <v/>
      </c>
      <c r="R36">
        <f>AVERAGE(R30:R34)</f>
        <v>1.4555581871708392</v>
      </c>
      <c r="T36" t="s">
        <v>58</v>
      </c>
      <c r="U36">
        <v>9998</v>
      </c>
      <c r="V36">
        <v>1150</v>
      </c>
      <c r="W36">
        <v>11.50230046009202</v>
      </c>
    </row>
    <row r="37" spans="1:23" ht="15.75" x14ac:dyDescent="0.25">
      <c r="A37" s="18">
        <f t="shared" si="17"/>
        <v>1.5625</v>
      </c>
      <c r="B37" s="18">
        <f t="shared" si="17"/>
        <v>6.25E-2</v>
      </c>
      <c r="C37">
        <v>12.06</v>
      </c>
      <c r="D37" s="9">
        <f t="shared" si="14"/>
        <v>11.97999257022836</v>
      </c>
      <c r="E37" s="9">
        <f t="shared" si="15"/>
        <v>-1.0475252477356307</v>
      </c>
      <c r="F37" s="13" t="str">
        <f t="shared" si="10"/>
        <v/>
      </c>
      <c r="G37" s="12" t="str">
        <f t="shared" si="11"/>
        <v/>
      </c>
      <c r="H37" s="25" t="str">
        <f t="shared" si="12"/>
        <v/>
      </c>
      <c r="I37" s="25" t="str">
        <f t="shared" si="13"/>
        <v/>
      </c>
      <c r="T37" t="s">
        <v>59</v>
      </c>
      <c r="U37">
        <v>9998</v>
      </c>
      <c r="V37">
        <v>1172</v>
      </c>
      <c r="W37">
        <v>11.722344468893779</v>
      </c>
    </row>
    <row r="38" spans="1:23" ht="15.75" x14ac:dyDescent="0.25">
      <c r="A38" s="18">
        <f t="shared" si="17"/>
        <v>0.78125</v>
      </c>
      <c r="B38" s="18">
        <f t="shared" si="17"/>
        <v>3.125E-2</v>
      </c>
      <c r="C38">
        <v>11.802360472094419</v>
      </c>
      <c r="D38" s="9">
        <f t="shared" si="14"/>
        <v>11.722353042322778</v>
      </c>
      <c r="E38" s="9">
        <f t="shared" si="15"/>
        <v>1.1255843387887372</v>
      </c>
      <c r="F38" s="13" t="str">
        <f t="shared" si="10"/>
        <v/>
      </c>
      <c r="G38" s="12" t="str">
        <f t="shared" si="11"/>
        <v/>
      </c>
      <c r="H38" s="25" t="str">
        <f t="shared" si="12"/>
        <v/>
      </c>
      <c r="I38" s="25" t="str">
        <f t="shared" si="13"/>
        <v/>
      </c>
      <c r="T38" t="s">
        <v>60</v>
      </c>
      <c r="U38">
        <v>9999</v>
      </c>
      <c r="V38">
        <v>1074</v>
      </c>
      <c r="W38">
        <v>10.741074107410741</v>
      </c>
    </row>
    <row r="39" spans="1:23" ht="15.75" x14ac:dyDescent="0.25">
      <c r="A39" s="18">
        <v>0</v>
      </c>
      <c r="B39" s="18">
        <v>0</v>
      </c>
      <c r="C39">
        <v>12.18</v>
      </c>
      <c r="D39" s="9">
        <f t="shared" si="14"/>
        <v>12.099992570228359</v>
      </c>
      <c r="E39" s="9">
        <f t="shared" si="15"/>
        <v>-2.059688064919837</v>
      </c>
      <c r="F39" s="13" t="str">
        <f t="shared" si="10"/>
        <v/>
      </c>
      <c r="G39" s="12" t="str">
        <f t="shared" si="11"/>
        <v/>
      </c>
      <c r="H39" s="25" t="str">
        <f t="shared" si="12"/>
        <v/>
      </c>
      <c r="I39" s="25" t="str">
        <f t="shared" si="13"/>
        <v/>
      </c>
      <c r="T39" t="s">
        <v>61</v>
      </c>
      <c r="U39">
        <v>9997</v>
      </c>
      <c r="V39">
        <v>1039</v>
      </c>
      <c r="W39">
        <v>10.393117935380614</v>
      </c>
    </row>
    <row r="40" spans="1:23" ht="15.75" x14ac:dyDescent="0.25">
      <c r="A40" s="18">
        <v>0</v>
      </c>
      <c r="B40" s="17">
        <v>0</v>
      </c>
      <c r="C40">
        <v>11.18</v>
      </c>
      <c r="D40" s="9">
        <f t="shared" si="14"/>
        <v>11.099992570228359</v>
      </c>
      <c r="E40" s="9">
        <f t="shared" si="15"/>
        <v>6.3750020782819368</v>
      </c>
      <c r="F40" s="13" t="str">
        <f t="shared" si="10"/>
        <v/>
      </c>
      <c r="G40" s="12" t="str">
        <f t="shared" si="11"/>
        <v/>
      </c>
      <c r="H40" s="25" t="str">
        <f t="shared" si="12"/>
        <v/>
      </c>
      <c r="I40" s="25" t="str">
        <f t="shared" si="13"/>
        <v/>
      </c>
      <c r="T40" t="s">
        <v>62</v>
      </c>
      <c r="U40">
        <v>9999</v>
      </c>
      <c r="V40">
        <v>1195</v>
      </c>
      <c r="W40">
        <v>11.951195119511951</v>
      </c>
    </row>
    <row r="41" spans="1:23" ht="15.75" x14ac:dyDescent="0.25">
      <c r="B41" s="23" t="s">
        <v>6</v>
      </c>
      <c r="C41" s="23">
        <f>$B$5</f>
        <v>11.935807500933521</v>
      </c>
      <c r="D41" s="9">
        <f t="shared" si="14"/>
        <v>11.85580007116188</v>
      </c>
      <c r="E41" s="9">
        <f t="shared" si="15"/>
        <v>0</v>
      </c>
      <c r="F41" s="13">
        <f>SUM(F29:F40)</f>
        <v>40.836875511208802</v>
      </c>
      <c r="G41" s="12">
        <f>SUM(G29:G40)</f>
        <v>88.51452396181017</v>
      </c>
      <c r="H41" s="25">
        <f>SUM(H29:H40)</f>
        <v>1.6334750204483521</v>
      </c>
      <c r="I41" s="25">
        <f>SUM(I29:I40)</f>
        <v>3.5405809584724066</v>
      </c>
      <c r="T41" t="s">
        <v>63</v>
      </c>
      <c r="U41">
        <v>10000</v>
      </c>
      <c r="V41">
        <v>1089</v>
      </c>
      <c r="W41">
        <v>10.89</v>
      </c>
    </row>
    <row r="42" spans="1:23" x14ac:dyDescent="0.2">
      <c r="T42" t="s">
        <v>64</v>
      </c>
      <c r="U42">
        <v>9999</v>
      </c>
      <c r="V42">
        <v>14</v>
      </c>
      <c r="W42">
        <v>0.14001400140014</v>
      </c>
    </row>
    <row r="43" spans="1:23" x14ac:dyDescent="0.2">
      <c r="T43" t="s">
        <v>65</v>
      </c>
      <c r="U43">
        <v>10188</v>
      </c>
      <c r="V43">
        <v>2</v>
      </c>
      <c r="W43">
        <v>1.9630938358853555E-2</v>
      </c>
    </row>
    <row r="44" spans="1:23" x14ac:dyDescent="0.2">
      <c r="B44" s="23" t="s">
        <v>127</v>
      </c>
      <c r="C44" s="23"/>
      <c r="D44" s="3"/>
      <c r="E44" s="3"/>
      <c r="F44" s="23"/>
      <c r="G44" s="23"/>
      <c r="T44" t="s">
        <v>66</v>
      </c>
      <c r="U44">
        <v>10000</v>
      </c>
      <c r="V44">
        <v>95</v>
      </c>
      <c r="W44">
        <v>0.95</v>
      </c>
    </row>
    <row r="45" spans="1:23" ht="15.75" x14ac:dyDescent="0.25">
      <c r="B45" s="23"/>
      <c r="C45" s="23"/>
      <c r="D45" s="3"/>
      <c r="E45" s="3"/>
      <c r="F45" s="32" t="str">
        <f>F9</f>
        <v>PPQ</v>
      </c>
      <c r="G45" s="32"/>
      <c r="H45" s="33" t="s">
        <v>22</v>
      </c>
      <c r="I45" s="33"/>
      <c r="T45" t="s">
        <v>67</v>
      </c>
      <c r="U45">
        <v>9999</v>
      </c>
      <c r="V45">
        <v>536</v>
      </c>
      <c r="W45">
        <v>5.3605360536053599</v>
      </c>
    </row>
    <row r="46" spans="1:23" ht="15.75" x14ac:dyDescent="0.25">
      <c r="A46" s="7" t="str">
        <f>A10</f>
        <v>PPQ (nM)</v>
      </c>
      <c r="B46" s="31" t="s">
        <v>21</v>
      </c>
      <c r="C46" s="8" t="s">
        <v>1</v>
      </c>
      <c r="D46" s="8" t="s">
        <v>2</v>
      </c>
      <c r="E46" s="8" t="s">
        <v>3</v>
      </c>
      <c r="F46" s="8" t="s">
        <v>4</v>
      </c>
      <c r="G46" s="8" t="s">
        <v>5</v>
      </c>
      <c r="H46" s="26" t="s">
        <v>4</v>
      </c>
      <c r="I46" s="7" t="s">
        <v>5</v>
      </c>
      <c r="T46" t="s">
        <v>68</v>
      </c>
      <c r="U46">
        <v>9999</v>
      </c>
      <c r="V46">
        <v>898</v>
      </c>
      <c r="W46">
        <v>8.9808980898089814</v>
      </c>
    </row>
    <row r="47" spans="1:23" ht="15.75" x14ac:dyDescent="0.25">
      <c r="A47" s="18">
        <f>A11*0.66</f>
        <v>330</v>
      </c>
      <c r="B47" s="17">
        <f>B119*0.33</f>
        <v>26.400000000000002</v>
      </c>
      <c r="C47">
        <v>0.04</v>
      </c>
      <c r="D47" s="9">
        <f>C47-$B$4</f>
        <v>-4.000742977164002E-2</v>
      </c>
      <c r="E47" s="9">
        <f>(($D$23-D47)/$D$23)*100</f>
        <v>100.33745027354968</v>
      </c>
      <c r="F47" s="10" t="str">
        <f t="shared" ref="F47:F58" si="20">IF(AND(E47&gt;50,E48&lt;50),(((50-E48)/(E47-E48))*(A47-A48)+A48),"")</f>
        <v/>
      </c>
      <c r="G47" s="12" t="str">
        <f t="shared" ref="G47:G58" si="21">IF(AND(E47&gt;90,E48&lt;90),(((90-E48)/(E47-E48))*(A47-A48)+A48),"")</f>
        <v/>
      </c>
      <c r="H47" s="25" t="str">
        <f t="shared" ref="H47:H58" si="22">IF(AND(E47&gt;50,E48&lt;50),(((50-E48)/(E47-E48))*(B47-B48)+B48),"")</f>
        <v/>
      </c>
      <c r="I47" s="25" t="str">
        <f t="shared" ref="I47:I58" si="23">IF(AND(E47&gt;90,E48&lt;90),(((90-E48)/(E47-E48))*(B47-B48)+B48),"")</f>
        <v/>
      </c>
      <c r="T47" t="s">
        <v>69</v>
      </c>
      <c r="U47">
        <v>9999</v>
      </c>
      <c r="V47">
        <v>1120</v>
      </c>
      <c r="W47">
        <v>11.201120112011202</v>
      </c>
    </row>
    <row r="48" spans="1:23" ht="15.75" x14ac:dyDescent="0.25">
      <c r="A48" s="18">
        <f>A47/2</f>
        <v>165</v>
      </c>
      <c r="B48" s="18">
        <f>B47/2</f>
        <v>13.200000000000001</v>
      </c>
      <c r="C48">
        <v>5.0005000500050002E-2</v>
      </c>
      <c r="D48" s="9">
        <f t="shared" ref="D48:D59" si="24">C48-$B$4</f>
        <v>-3.0002429271590018E-2</v>
      </c>
      <c r="E48" s="9">
        <f t="shared" ref="E48:E59" si="25">(($D$23-D48)/$D$23)*100</f>
        <v>100.25306119444919</v>
      </c>
      <c r="F48" s="13" t="str">
        <f t="shared" si="20"/>
        <v/>
      </c>
      <c r="G48" s="12" t="str">
        <f t="shared" si="21"/>
        <v/>
      </c>
      <c r="H48" s="25" t="str">
        <f t="shared" si="22"/>
        <v/>
      </c>
      <c r="I48" s="25" t="str">
        <f t="shared" si="23"/>
        <v/>
      </c>
      <c r="T48" t="s">
        <v>70</v>
      </c>
      <c r="U48">
        <v>9999</v>
      </c>
      <c r="V48">
        <v>1198</v>
      </c>
      <c r="W48">
        <v>11.981198119811982</v>
      </c>
    </row>
    <row r="49" spans="1:23" ht="15.75" x14ac:dyDescent="0.25">
      <c r="A49" s="18">
        <f t="shared" ref="A49:B56" si="26">A48/2</f>
        <v>82.5</v>
      </c>
      <c r="B49" s="18">
        <f t="shared" si="26"/>
        <v>6.6000000000000005</v>
      </c>
      <c r="C49">
        <v>0.18005401620486144</v>
      </c>
      <c r="D49" s="9">
        <f t="shared" si="24"/>
        <v>0.10004658643322142</v>
      </c>
      <c r="E49" s="9">
        <f t="shared" si="25"/>
        <v>99.156138043550726</v>
      </c>
      <c r="F49" s="13" t="str">
        <f t="shared" si="20"/>
        <v/>
      </c>
      <c r="G49" s="12">
        <f t="shared" si="21"/>
        <v>69.052858868858095</v>
      </c>
      <c r="H49" s="25" t="str">
        <f t="shared" si="22"/>
        <v/>
      </c>
      <c r="I49" s="25">
        <f t="shared" si="23"/>
        <v>5.5242287095086482</v>
      </c>
      <c r="T49" t="s">
        <v>71</v>
      </c>
      <c r="U49">
        <v>9998</v>
      </c>
      <c r="V49">
        <v>1219</v>
      </c>
      <c r="W49">
        <v>12.192438487697538</v>
      </c>
    </row>
    <row r="50" spans="1:23" ht="15.75" x14ac:dyDescent="0.25">
      <c r="A50" s="18">
        <f t="shared" si="26"/>
        <v>41.25</v>
      </c>
      <c r="B50" s="18">
        <f t="shared" si="26"/>
        <v>3.3000000000000003</v>
      </c>
      <c r="C50">
        <v>3.51</v>
      </c>
      <c r="D50" s="9">
        <f t="shared" si="24"/>
        <v>3.4299925702283596</v>
      </c>
      <c r="E50" s="9">
        <f t="shared" si="25"/>
        <v>71.06907547663954</v>
      </c>
      <c r="F50" s="13">
        <f t="shared" si="20"/>
        <v>30.563187039958358</v>
      </c>
      <c r="G50" s="12" t="str">
        <f t="shared" si="21"/>
        <v/>
      </c>
      <c r="H50" s="25">
        <f t="shared" si="22"/>
        <v>2.4450549631966689</v>
      </c>
      <c r="I50" s="25" t="str">
        <f t="shared" si="23"/>
        <v/>
      </c>
      <c r="T50" t="s">
        <v>72</v>
      </c>
      <c r="U50">
        <v>10000</v>
      </c>
      <c r="V50">
        <v>1129</v>
      </c>
      <c r="W50">
        <v>11.29</v>
      </c>
    </row>
    <row r="51" spans="1:23" ht="15.75" x14ac:dyDescent="0.25">
      <c r="A51" s="18">
        <f t="shared" si="26"/>
        <v>20.625</v>
      </c>
      <c r="B51" s="18">
        <f t="shared" si="26"/>
        <v>1.6500000000000001</v>
      </c>
      <c r="C51">
        <v>8.3308330833083311</v>
      </c>
      <c r="D51" s="9">
        <f t="shared" si="24"/>
        <v>8.2508256535366904</v>
      </c>
      <c r="E51" s="9">
        <f t="shared" si="25"/>
        <v>30.406842186837746</v>
      </c>
      <c r="F51" s="13" t="str">
        <f t="shared" si="20"/>
        <v/>
      </c>
      <c r="G51" s="12" t="str">
        <f t="shared" si="21"/>
        <v/>
      </c>
      <c r="H51" s="25" t="str">
        <f t="shared" si="22"/>
        <v/>
      </c>
      <c r="I51" s="25" t="str">
        <f t="shared" si="23"/>
        <v/>
      </c>
      <c r="T51" t="s">
        <v>73</v>
      </c>
      <c r="U51">
        <v>10000</v>
      </c>
      <c r="V51">
        <v>1068</v>
      </c>
      <c r="W51">
        <v>10.68</v>
      </c>
    </row>
    <row r="52" spans="1:23" ht="15.75" x14ac:dyDescent="0.25">
      <c r="A52" s="18">
        <f t="shared" si="26"/>
        <v>10.3125</v>
      </c>
      <c r="B52" s="18">
        <f t="shared" si="26"/>
        <v>0.82500000000000007</v>
      </c>
      <c r="C52">
        <v>10.112022404480896</v>
      </c>
      <c r="D52" s="9">
        <f t="shared" si="24"/>
        <v>10.032014974709256</v>
      </c>
      <c r="E52" s="9">
        <f t="shared" si="25"/>
        <v>15.383062176367249</v>
      </c>
      <c r="F52" s="13" t="str">
        <f t="shared" si="20"/>
        <v/>
      </c>
      <c r="G52" s="12" t="str">
        <f t="shared" si="21"/>
        <v/>
      </c>
      <c r="H52" s="25" t="str">
        <f t="shared" si="22"/>
        <v/>
      </c>
      <c r="I52" s="25" t="str">
        <f t="shared" si="23"/>
        <v/>
      </c>
      <c r="T52" t="s">
        <v>74</v>
      </c>
      <c r="U52">
        <v>9998</v>
      </c>
      <c r="V52">
        <v>1169</v>
      </c>
      <c r="W52">
        <v>11.692338467693538</v>
      </c>
    </row>
    <row r="53" spans="1:23" ht="15.75" x14ac:dyDescent="0.25">
      <c r="A53" s="18">
        <f t="shared" si="26"/>
        <v>5.15625</v>
      </c>
      <c r="B53" s="18">
        <f t="shared" si="26"/>
        <v>0.41250000000000003</v>
      </c>
      <c r="C53">
        <v>11.50230046009202</v>
      </c>
      <c r="D53" s="9">
        <f t="shared" si="24"/>
        <v>11.422293030320379</v>
      </c>
      <c r="E53" s="9">
        <f t="shared" si="25"/>
        <v>3.6564975643943809</v>
      </c>
      <c r="F53" s="13" t="str">
        <f t="shared" si="20"/>
        <v/>
      </c>
      <c r="G53" s="12" t="str">
        <f t="shared" si="21"/>
        <v/>
      </c>
      <c r="H53" s="25" t="str">
        <f t="shared" si="22"/>
        <v/>
      </c>
      <c r="I53" s="25" t="str">
        <f t="shared" si="23"/>
        <v/>
      </c>
      <c r="T53" t="s">
        <v>75</v>
      </c>
      <c r="U53">
        <v>10000</v>
      </c>
      <c r="V53">
        <v>1103</v>
      </c>
      <c r="W53">
        <v>11.03</v>
      </c>
    </row>
    <row r="54" spans="1:23" ht="15.75" x14ac:dyDescent="0.25">
      <c r="A54" s="18">
        <f t="shared" si="26"/>
        <v>2.578125</v>
      </c>
      <c r="B54" s="18">
        <f t="shared" si="26"/>
        <v>0.20625000000000002</v>
      </c>
      <c r="C54">
        <v>11.722344468893779</v>
      </c>
      <c r="D54" s="9">
        <f t="shared" si="24"/>
        <v>11.642337039122138</v>
      </c>
      <c r="E54" s="9">
        <f t="shared" si="25"/>
        <v>1.8004945322835795</v>
      </c>
      <c r="F54" s="13" t="str">
        <f t="shared" si="20"/>
        <v/>
      </c>
      <c r="G54" s="12" t="str">
        <f t="shared" si="21"/>
        <v/>
      </c>
      <c r="H54" s="25" t="str">
        <f t="shared" si="22"/>
        <v/>
      </c>
      <c r="I54" s="25" t="str">
        <f t="shared" si="23"/>
        <v/>
      </c>
      <c r="T54" t="s">
        <v>76</v>
      </c>
      <c r="U54">
        <v>9998</v>
      </c>
      <c r="V54">
        <v>10</v>
      </c>
      <c r="W54">
        <v>0.10002000400080016</v>
      </c>
    </row>
    <row r="55" spans="1:23" ht="15.75" x14ac:dyDescent="0.25">
      <c r="A55" s="18">
        <f t="shared" si="26"/>
        <v>1.2890625</v>
      </c>
      <c r="B55" s="18">
        <f t="shared" si="26"/>
        <v>0.10312500000000001</v>
      </c>
      <c r="C55">
        <v>10.741074107410741</v>
      </c>
      <c r="D55" s="9">
        <f t="shared" si="24"/>
        <v>10.6610666776391</v>
      </c>
      <c r="E55" s="9">
        <f t="shared" si="25"/>
        <v>10.077205978100597</v>
      </c>
      <c r="F55" s="13" t="str">
        <f t="shared" si="20"/>
        <v/>
      </c>
      <c r="G55" s="12" t="str">
        <f t="shared" si="21"/>
        <v/>
      </c>
      <c r="H55" s="25" t="str">
        <f t="shared" si="22"/>
        <v/>
      </c>
      <c r="I55" s="25" t="str">
        <f t="shared" si="23"/>
        <v/>
      </c>
      <c r="T55" t="s">
        <v>77</v>
      </c>
      <c r="U55">
        <v>10000</v>
      </c>
      <c r="V55">
        <v>4</v>
      </c>
      <c r="W55">
        <v>0.04</v>
      </c>
    </row>
    <row r="56" spans="1:23" ht="15.75" x14ac:dyDescent="0.25">
      <c r="A56" s="18">
        <f t="shared" si="26"/>
        <v>0.64453125</v>
      </c>
      <c r="B56" s="18">
        <f t="shared" si="26"/>
        <v>5.1562500000000004E-2</v>
      </c>
      <c r="C56">
        <v>10.393117935380614</v>
      </c>
      <c r="D56" s="9">
        <f t="shared" si="24"/>
        <v>10.313110505608973</v>
      </c>
      <c r="E56" s="9">
        <f t="shared" si="25"/>
        <v>13.012108472589331</v>
      </c>
      <c r="F56" s="13" t="str">
        <f t="shared" si="20"/>
        <v/>
      </c>
      <c r="G56" s="12" t="str">
        <f t="shared" si="21"/>
        <v/>
      </c>
      <c r="H56" s="25" t="str">
        <f t="shared" si="22"/>
        <v/>
      </c>
      <c r="I56" s="25" t="str">
        <f t="shared" si="23"/>
        <v/>
      </c>
      <c r="T56" t="s">
        <v>78</v>
      </c>
      <c r="U56">
        <v>9998</v>
      </c>
      <c r="V56">
        <v>68</v>
      </c>
      <c r="W56">
        <v>0.68013602720544108</v>
      </c>
    </row>
    <row r="57" spans="1:23" ht="15.75" x14ac:dyDescent="0.25">
      <c r="A57" s="18">
        <v>0</v>
      </c>
      <c r="B57" s="18">
        <v>0</v>
      </c>
      <c r="C57">
        <v>11.951195119511951</v>
      </c>
      <c r="D57" s="9">
        <f t="shared" si="24"/>
        <v>11.87118768974031</v>
      </c>
      <c r="E57" s="9">
        <f t="shared" si="25"/>
        <v>-0.12978979475083077</v>
      </c>
      <c r="F57" s="13" t="str">
        <f t="shared" si="20"/>
        <v/>
      </c>
      <c r="G57" s="12" t="str">
        <f t="shared" si="21"/>
        <v/>
      </c>
      <c r="H57" s="25" t="str">
        <f t="shared" si="22"/>
        <v/>
      </c>
      <c r="I57" s="25" t="str">
        <f t="shared" si="23"/>
        <v/>
      </c>
      <c r="T57" t="s">
        <v>79</v>
      </c>
      <c r="U57">
        <v>10000</v>
      </c>
      <c r="V57">
        <v>447</v>
      </c>
      <c r="W57">
        <v>4.47</v>
      </c>
    </row>
    <row r="58" spans="1:23" ht="15.75" x14ac:dyDescent="0.25">
      <c r="A58" s="18">
        <v>0</v>
      </c>
      <c r="B58" s="17">
        <v>0</v>
      </c>
      <c r="C58">
        <v>10.89</v>
      </c>
      <c r="D58" s="9">
        <f t="shared" si="24"/>
        <v>10.80999257022836</v>
      </c>
      <c r="E58" s="9">
        <f t="shared" si="25"/>
        <v>8.8210622198104431</v>
      </c>
      <c r="F58" s="13" t="str">
        <f t="shared" si="20"/>
        <v/>
      </c>
      <c r="G58" s="12" t="str">
        <f t="shared" si="21"/>
        <v/>
      </c>
      <c r="H58" s="25" t="str">
        <f t="shared" si="22"/>
        <v/>
      </c>
      <c r="I58" s="25" t="str">
        <f t="shared" si="23"/>
        <v/>
      </c>
      <c r="T58" t="s">
        <v>80</v>
      </c>
      <c r="U58">
        <v>9999</v>
      </c>
      <c r="V58">
        <v>804</v>
      </c>
      <c r="W58">
        <v>8.0408040804080407</v>
      </c>
    </row>
    <row r="59" spans="1:23" ht="15.75" x14ac:dyDescent="0.25">
      <c r="B59" s="23" t="s">
        <v>6</v>
      </c>
      <c r="C59" s="23">
        <f>$B$5</f>
        <v>11.935807500933521</v>
      </c>
      <c r="D59" s="9">
        <f t="shared" si="24"/>
        <v>11.85580007116188</v>
      </c>
      <c r="E59" s="9">
        <f t="shared" si="25"/>
        <v>0</v>
      </c>
      <c r="F59" s="13">
        <f>SUM(F47:F58)</f>
        <v>30.563187039958358</v>
      </c>
      <c r="G59" s="12">
        <f>SUM(G47:G58)</f>
        <v>69.052858868858095</v>
      </c>
      <c r="H59" s="25">
        <f>SUM(H47:H58)</f>
        <v>2.4450549631966689</v>
      </c>
      <c r="I59" s="25">
        <f>SUM(I47:I58)</f>
        <v>5.5242287095086482</v>
      </c>
      <c r="T59" t="s">
        <v>81</v>
      </c>
      <c r="U59">
        <v>10000</v>
      </c>
      <c r="V59">
        <v>1083</v>
      </c>
      <c r="W59">
        <v>10.83</v>
      </c>
    </row>
    <row r="60" spans="1:23" x14ac:dyDescent="0.2">
      <c r="T60" t="s">
        <v>82</v>
      </c>
      <c r="U60">
        <v>10000</v>
      </c>
      <c r="V60">
        <v>1110</v>
      </c>
      <c r="W60">
        <v>11.1</v>
      </c>
    </row>
    <row r="61" spans="1:23" x14ac:dyDescent="0.2">
      <c r="T61" t="s">
        <v>83</v>
      </c>
      <c r="U61">
        <v>9999</v>
      </c>
      <c r="V61">
        <v>1102</v>
      </c>
      <c r="W61">
        <v>11.021102110211022</v>
      </c>
    </row>
    <row r="62" spans="1:23" x14ac:dyDescent="0.2">
      <c r="B62" s="23" t="s">
        <v>126</v>
      </c>
      <c r="C62" s="23"/>
      <c r="D62" s="3"/>
      <c r="E62" s="3"/>
      <c r="F62" s="23"/>
      <c r="G62" s="23"/>
      <c r="T62" t="s">
        <v>84</v>
      </c>
      <c r="U62">
        <v>9998</v>
      </c>
      <c r="V62">
        <v>1213</v>
      </c>
      <c r="W62">
        <v>12.13242648529706</v>
      </c>
    </row>
    <row r="63" spans="1:23" ht="15.75" x14ac:dyDescent="0.25">
      <c r="B63" s="23"/>
      <c r="C63" s="23"/>
      <c r="D63" s="3"/>
      <c r="E63" s="3"/>
      <c r="F63" s="32" t="str">
        <f>F9</f>
        <v>PPQ</v>
      </c>
      <c r="G63" s="32"/>
      <c r="H63" s="33" t="s">
        <v>22</v>
      </c>
      <c r="I63" s="33"/>
      <c r="T63" t="s">
        <v>85</v>
      </c>
      <c r="U63">
        <v>10134</v>
      </c>
      <c r="V63">
        <v>1190</v>
      </c>
      <c r="W63">
        <v>11.74264850996645</v>
      </c>
    </row>
    <row r="64" spans="1:23" ht="15.75" x14ac:dyDescent="0.25">
      <c r="A64" s="7" t="str">
        <f>A10</f>
        <v>PPQ (nM)</v>
      </c>
      <c r="B64" s="31" t="s">
        <v>21</v>
      </c>
      <c r="C64" s="8" t="s">
        <v>1</v>
      </c>
      <c r="D64" s="8" t="s">
        <v>2</v>
      </c>
      <c r="E64" s="8" t="s">
        <v>3</v>
      </c>
      <c r="F64" s="26" t="s">
        <v>4</v>
      </c>
      <c r="G64" s="27" t="s">
        <v>5</v>
      </c>
      <c r="H64" s="7" t="s">
        <v>4</v>
      </c>
      <c r="I64" s="7" t="s">
        <v>5</v>
      </c>
      <c r="T64" t="s">
        <v>86</v>
      </c>
      <c r="U64">
        <v>10187</v>
      </c>
      <c r="V64">
        <v>1186</v>
      </c>
      <c r="W64">
        <v>11.642289192107588</v>
      </c>
    </row>
    <row r="65" spans="1:23" ht="15.75" x14ac:dyDescent="0.25">
      <c r="A65" s="18">
        <f>A11*0.5</f>
        <v>250</v>
      </c>
      <c r="B65" s="17">
        <f>B119*0.5</f>
        <v>40</v>
      </c>
      <c r="C65">
        <v>0.14001400140014</v>
      </c>
      <c r="D65" s="9">
        <f>C65-$B$4</f>
        <v>6.0006571628499983E-2</v>
      </c>
      <c r="E65" s="9">
        <f>(($D$23-D65)/$D$23)*100</f>
        <v>99.493863161757758</v>
      </c>
      <c r="F65" s="25" t="str">
        <f t="shared" ref="F65:F76" si="27">IF(AND(E65&gt;50,E66&lt;50),(((50-E66)/(E65-E66))*(A65-A66)+A66),"")</f>
        <v/>
      </c>
      <c r="G65" s="28" t="str">
        <f t="shared" ref="G65:G76" si="28">IF(AND(E65&gt;90,E66&lt;90),(((90-E66)/(E65-E66))*(A65-A66)+A66),"")</f>
        <v/>
      </c>
      <c r="H65" s="25" t="str">
        <f t="shared" ref="H65:H76" si="29">IF(AND(E65&gt;50,E66&lt;50),(((50-E66)/(E65-E66))*(B65-B66)+B66),"")</f>
        <v/>
      </c>
      <c r="I65" s="25" t="str">
        <f t="shared" ref="I65:I76" si="30">IF(AND(E65&gt;90,E66&lt;90),(((90-E66)/(E65-E66))*(B65-B66)+B66),"")</f>
        <v/>
      </c>
      <c r="T65" t="s">
        <v>87</v>
      </c>
      <c r="U65">
        <v>9997</v>
      </c>
      <c r="V65">
        <v>1008</v>
      </c>
      <c r="W65">
        <v>10.083024907472241</v>
      </c>
    </row>
    <row r="66" spans="1:23" ht="15.75" x14ac:dyDescent="0.25">
      <c r="A66" s="18">
        <f>A65/2</f>
        <v>125</v>
      </c>
      <c r="B66" s="18">
        <f>B65/2</f>
        <v>20</v>
      </c>
      <c r="C66">
        <v>1.9630938358853555E-2</v>
      </c>
      <c r="D66" s="9">
        <f t="shared" ref="D66:D77" si="31">C66-$B$4</f>
        <v>-6.0376491412786462E-2</v>
      </c>
      <c r="E66" s="9">
        <f t="shared" ref="E66:E77" si="32">(($D$23-D66)/$D$23)*100</f>
        <v>100.50925699700053</v>
      </c>
      <c r="F66" s="25" t="str">
        <f t="shared" si="27"/>
        <v/>
      </c>
      <c r="G66" s="28" t="str">
        <f t="shared" si="28"/>
        <v/>
      </c>
      <c r="H66" s="25" t="str">
        <f t="shared" si="29"/>
        <v/>
      </c>
      <c r="I66" s="25" t="str">
        <f t="shared" si="30"/>
        <v/>
      </c>
      <c r="T66" t="s">
        <v>88</v>
      </c>
      <c r="U66">
        <v>10000</v>
      </c>
      <c r="V66">
        <v>7</v>
      </c>
      <c r="W66">
        <v>6.9999999999999993E-2</v>
      </c>
    </row>
    <row r="67" spans="1:23" ht="15.75" x14ac:dyDescent="0.25">
      <c r="A67" s="18">
        <f t="shared" ref="A67:B74" si="33">A66/2</f>
        <v>62.5</v>
      </c>
      <c r="B67" s="18">
        <f t="shared" si="33"/>
        <v>10</v>
      </c>
      <c r="C67">
        <v>0.95</v>
      </c>
      <c r="D67" s="9">
        <f t="shared" si="31"/>
        <v>0.86999257022835996</v>
      </c>
      <c r="E67" s="9">
        <f t="shared" si="32"/>
        <v>92.661882243236064</v>
      </c>
      <c r="F67" s="25" t="str">
        <f t="shared" si="27"/>
        <v/>
      </c>
      <c r="G67" s="28">
        <f t="shared" si="28"/>
        <v>60.263966265578333</v>
      </c>
      <c r="H67" s="25" t="str">
        <f t="shared" si="29"/>
        <v/>
      </c>
      <c r="I67" s="25">
        <f t="shared" si="30"/>
        <v>9.6422346024925325</v>
      </c>
      <c r="T67" t="s">
        <v>89</v>
      </c>
      <c r="U67">
        <v>9999</v>
      </c>
      <c r="V67">
        <v>9</v>
      </c>
      <c r="W67">
        <v>9.0009000900090008E-2</v>
      </c>
    </row>
    <row r="68" spans="1:23" ht="15.75" x14ac:dyDescent="0.25">
      <c r="A68" s="18">
        <f t="shared" si="33"/>
        <v>31.25</v>
      </c>
      <c r="B68" s="18">
        <f t="shared" si="33"/>
        <v>5</v>
      </c>
      <c r="C68">
        <v>5.3605360536053599</v>
      </c>
      <c r="D68" s="9">
        <f t="shared" si="31"/>
        <v>5.2805286238337201</v>
      </c>
      <c r="E68" s="9">
        <f t="shared" si="32"/>
        <v>55.460377265654891</v>
      </c>
      <c r="F68" s="25">
        <f t="shared" si="27"/>
        <v>28.456031273281919</v>
      </c>
      <c r="G68" s="28" t="str">
        <f t="shared" si="28"/>
        <v/>
      </c>
      <c r="H68" s="25">
        <f t="shared" si="29"/>
        <v>4.5529650037251077</v>
      </c>
      <c r="I68" s="25" t="str">
        <f t="shared" si="30"/>
        <v/>
      </c>
      <c r="T68" t="s">
        <v>90</v>
      </c>
      <c r="U68">
        <v>10000</v>
      </c>
      <c r="V68">
        <v>31</v>
      </c>
      <c r="W68">
        <v>0.31</v>
      </c>
    </row>
    <row r="69" spans="1:23" ht="15.75" x14ac:dyDescent="0.25">
      <c r="A69" s="18">
        <f t="shared" si="33"/>
        <v>15.625</v>
      </c>
      <c r="B69" s="18">
        <f t="shared" si="33"/>
        <v>2.5</v>
      </c>
      <c r="C69">
        <v>8.9808980898089814</v>
      </c>
      <c r="D69" s="9">
        <f t="shared" si="31"/>
        <v>8.9008906600373408</v>
      </c>
      <c r="E69" s="9">
        <f t="shared" si="32"/>
        <v>24.923745284066314</v>
      </c>
      <c r="F69" s="25" t="str">
        <f t="shared" si="27"/>
        <v/>
      </c>
      <c r="G69" s="28" t="str">
        <f t="shared" si="28"/>
        <v/>
      </c>
      <c r="H69" s="25" t="str">
        <f t="shared" si="29"/>
        <v/>
      </c>
      <c r="I69" s="25" t="str">
        <f t="shared" si="30"/>
        <v/>
      </c>
      <c r="T69" t="s">
        <v>91</v>
      </c>
      <c r="U69">
        <v>9999</v>
      </c>
      <c r="V69">
        <v>285</v>
      </c>
      <c r="W69">
        <v>2.8502850285028503</v>
      </c>
    </row>
    <row r="70" spans="1:23" ht="15.75" x14ac:dyDescent="0.25">
      <c r="A70" s="18">
        <f t="shared" si="33"/>
        <v>7.8125</v>
      </c>
      <c r="B70" s="18">
        <f t="shared" si="33"/>
        <v>1.25</v>
      </c>
      <c r="C70">
        <v>11.201120112011202</v>
      </c>
      <c r="D70" s="9">
        <f t="shared" si="31"/>
        <v>11.121112682239561</v>
      </c>
      <c r="E70" s="9">
        <f t="shared" si="32"/>
        <v>6.1968604776777347</v>
      </c>
      <c r="F70" s="25" t="str">
        <f t="shared" si="27"/>
        <v/>
      </c>
      <c r="G70" s="28" t="str">
        <f t="shared" si="28"/>
        <v/>
      </c>
      <c r="H70" s="25" t="str">
        <f t="shared" si="29"/>
        <v/>
      </c>
      <c r="I70" s="25" t="str">
        <f t="shared" si="30"/>
        <v/>
      </c>
      <c r="T70" t="s">
        <v>92</v>
      </c>
      <c r="U70">
        <v>9996</v>
      </c>
      <c r="V70">
        <v>688</v>
      </c>
      <c r="W70">
        <v>6.8827531012404961</v>
      </c>
    </row>
    <row r="71" spans="1:23" ht="15.75" x14ac:dyDescent="0.25">
      <c r="A71" s="18">
        <f t="shared" si="33"/>
        <v>3.90625</v>
      </c>
      <c r="B71" s="18">
        <f t="shared" si="33"/>
        <v>0.625</v>
      </c>
      <c r="C71">
        <v>11.981198119811982</v>
      </c>
      <c r="D71" s="9">
        <f t="shared" si="31"/>
        <v>11.901190690040341</v>
      </c>
      <c r="E71" s="9">
        <f t="shared" si="32"/>
        <v>-0.38285580564798116</v>
      </c>
      <c r="F71" s="25" t="str">
        <f t="shared" si="27"/>
        <v/>
      </c>
      <c r="G71" s="28" t="str">
        <f t="shared" si="28"/>
        <v/>
      </c>
      <c r="H71" s="25" t="str">
        <f t="shared" si="29"/>
        <v/>
      </c>
      <c r="I71" s="25" t="str">
        <f t="shared" si="30"/>
        <v/>
      </c>
      <c r="T71" t="s">
        <v>93</v>
      </c>
      <c r="U71">
        <v>10150</v>
      </c>
      <c r="V71">
        <v>983</v>
      </c>
      <c r="W71">
        <v>9.6847290640394093</v>
      </c>
    </row>
    <row r="72" spans="1:23" ht="15.75" x14ac:dyDescent="0.25">
      <c r="A72" s="18">
        <f t="shared" si="33"/>
        <v>1.953125</v>
      </c>
      <c r="B72" s="18">
        <f t="shared" si="33"/>
        <v>0.3125</v>
      </c>
      <c r="C72">
        <v>12.192438487697538</v>
      </c>
      <c r="D72" s="9">
        <f t="shared" si="31"/>
        <v>12.112431057925898</v>
      </c>
      <c r="E72" s="9">
        <f t="shared" si="32"/>
        <v>-2.1646028544986033</v>
      </c>
      <c r="F72" s="25" t="str">
        <f t="shared" si="27"/>
        <v/>
      </c>
      <c r="G72" s="28" t="str">
        <f t="shared" si="28"/>
        <v/>
      </c>
      <c r="H72" s="25" t="str">
        <f t="shared" si="29"/>
        <v/>
      </c>
      <c r="I72" s="25" t="str">
        <f t="shared" si="30"/>
        <v/>
      </c>
      <c r="T72" t="s">
        <v>94</v>
      </c>
      <c r="U72">
        <v>9999</v>
      </c>
      <c r="V72">
        <v>1118</v>
      </c>
      <c r="W72">
        <v>11.18111811181118</v>
      </c>
    </row>
    <row r="73" spans="1:23" ht="15.75" x14ac:dyDescent="0.25">
      <c r="A73" s="18">
        <f t="shared" si="33"/>
        <v>0.9765625</v>
      </c>
      <c r="B73" s="18">
        <f t="shared" si="33"/>
        <v>0.15625</v>
      </c>
      <c r="C73">
        <v>11.29</v>
      </c>
      <c r="D73" s="9">
        <f t="shared" si="31"/>
        <v>11.209992570228358</v>
      </c>
      <c r="E73" s="9">
        <f t="shared" si="32"/>
        <v>5.4471861625297464</v>
      </c>
      <c r="F73" s="25" t="str">
        <f t="shared" si="27"/>
        <v/>
      </c>
      <c r="G73" s="28" t="str">
        <f t="shared" si="28"/>
        <v/>
      </c>
      <c r="H73" s="25" t="str">
        <f t="shared" si="29"/>
        <v/>
      </c>
      <c r="I73" s="25" t="str">
        <f t="shared" si="30"/>
        <v/>
      </c>
      <c r="T73" t="s">
        <v>95</v>
      </c>
      <c r="U73">
        <v>9999</v>
      </c>
      <c r="V73">
        <v>1129</v>
      </c>
      <c r="W73">
        <v>11.291129112911291</v>
      </c>
    </row>
    <row r="74" spans="1:23" ht="15.75" x14ac:dyDescent="0.25">
      <c r="A74" s="18">
        <f t="shared" si="33"/>
        <v>0.48828125</v>
      </c>
      <c r="B74" s="18">
        <f t="shared" si="33"/>
        <v>7.8125E-2</v>
      </c>
      <c r="C74">
        <v>10.68</v>
      </c>
      <c r="D74" s="9">
        <f t="shared" si="31"/>
        <v>10.599992570228359</v>
      </c>
      <c r="E74" s="9">
        <f t="shared" si="32"/>
        <v>10.592347149882823</v>
      </c>
      <c r="F74" s="25" t="str">
        <f t="shared" si="27"/>
        <v/>
      </c>
      <c r="G74" s="28" t="str">
        <f t="shared" si="28"/>
        <v/>
      </c>
      <c r="H74" s="25" t="str">
        <f t="shared" si="29"/>
        <v/>
      </c>
      <c r="I74" s="25" t="str">
        <f t="shared" si="30"/>
        <v/>
      </c>
      <c r="T74" t="s">
        <v>96</v>
      </c>
      <c r="U74">
        <v>9998</v>
      </c>
      <c r="V74">
        <v>1172</v>
      </c>
      <c r="W74">
        <v>11.722344468893779</v>
      </c>
    </row>
    <row r="75" spans="1:23" ht="15.75" x14ac:dyDescent="0.25">
      <c r="A75" s="18">
        <v>0</v>
      </c>
      <c r="B75" s="18">
        <v>0</v>
      </c>
      <c r="C75">
        <v>11.692338467693538</v>
      </c>
      <c r="D75" s="9">
        <f t="shared" si="31"/>
        <v>11.612331037921898</v>
      </c>
      <c r="E75" s="9">
        <f t="shared" si="32"/>
        <v>2.0535858548441452</v>
      </c>
      <c r="F75" s="25" t="str">
        <f t="shared" si="27"/>
        <v/>
      </c>
      <c r="G75" s="28" t="str">
        <f t="shared" si="28"/>
        <v/>
      </c>
      <c r="H75" s="25" t="str">
        <f t="shared" si="29"/>
        <v/>
      </c>
      <c r="I75" s="25" t="str">
        <f t="shared" si="30"/>
        <v/>
      </c>
      <c r="T75" t="s">
        <v>97</v>
      </c>
      <c r="U75">
        <v>9999</v>
      </c>
      <c r="V75">
        <v>1100</v>
      </c>
      <c r="W75">
        <v>11.001100110011002</v>
      </c>
    </row>
    <row r="76" spans="1:23" ht="15.75" x14ac:dyDescent="0.25">
      <c r="A76" s="18">
        <v>0</v>
      </c>
      <c r="B76" s="17">
        <v>0</v>
      </c>
      <c r="C76">
        <v>11.03</v>
      </c>
      <c r="D76" s="9">
        <f t="shared" si="31"/>
        <v>10.949992570228359</v>
      </c>
      <c r="E76" s="9">
        <f t="shared" si="32"/>
        <v>7.640205599762206</v>
      </c>
      <c r="F76" s="25" t="str">
        <f t="shared" si="27"/>
        <v/>
      </c>
      <c r="G76" s="28" t="str">
        <f t="shared" si="28"/>
        <v/>
      </c>
      <c r="H76" s="25" t="str">
        <f t="shared" si="29"/>
        <v/>
      </c>
      <c r="I76" s="25" t="str">
        <f t="shared" si="30"/>
        <v/>
      </c>
      <c r="T76" t="s">
        <v>98</v>
      </c>
      <c r="U76">
        <v>9999</v>
      </c>
      <c r="V76">
        <v>1134</v>
      </c>
      <c r="W76">
        <v>11.341134113411341</v>
      </c>
    </row>
    <row r="77" spans="1:23" ht="15.75" x14ac:dyDescent="0.25">
      <c r="B77" s="23" t="s">
        <v>6</v>
      </c>
      <c r="C77" s="23">
        <f>$B$5</f>
        <v>11.935807500933521</v>
      </c>
      <c r="D77" s="9">
        <f t="shared" si="31"/>
        <v>11.85580007116188</v>
      </c>
      <c r="E77" s="9">
        <f t="shared" si="32"/>
        <v>0</v>
      </c>
      <c r="F77" s="25">
        <f>SUM(F65:F76)</f>
        <v>28.456031273281919</v>
      </c>
      <c r="G77" s="28">
        <f>SUM(G65:G76)</f>
        <v>60.263966265578333</v>
      </c>
      <c r="H77" s="25">
        <f>SUM(H65:H76)</f>
        <v>4.5529650037251077</v>
      </c>
      <c r="I77" s="25">
        <f>SUM(I65:I76)</f>
        <v>9.6422346024925325</v>
      </c>
      <c r="T77" t="s">
        <v>99</v>
      </c>
      <c r="U77">
        <v>10000</v>
      </c>
      <c r="V77">
        <v>979</v>
      </c>
      <c r="W77">
        <v>9.7900000000000009</v>
      </c>
    </row>
    <row r="78" spans="1:23" x14ac:dyDescent="0.2">
      <c r="T78" t="s">
        <v>100</v>
      </c>
      <c r="U78">
        <v>9999</v>
      </c>
      <c r="V78">
        <v>6</v>
      </c>
      <c r="W78">
        <v>6.0006000600060012E-2</v>
      </c>
    </row>
    <row r="79" spans="1:23" x14ac:dyDescent="0.2">
      <c r="T79" t="s">
        <v>101</v>
      </c>
      <c r="U79">
        <v>9999</v>
      </c>
      <c r="V79">
        <v>4</v>
      </c>
      <c r="W79">
        <v>4.0004000400040006E-2</v>
      </c>
    </row>
    <row r="80" spans="1:23" x14ac:dyDescent="0.2">
      <c r="B80" s="23" t="s">
        <v>128</v>
      </c>
      <c r="C80" s="23"/>
      <c r="D80" s="3"/>
      <c r="E80" s="3"/>
      <c r="F80" s="23"/>
      <c r="G80" s="23"/>
      <c r="T80" t="s">
        <v>102</v>
      </c>
      <c r="U80">
        <v>9999</v>
      </c>
      <c r="V80">
        <v>19</v>
      </c>
      <c r="W80">
        <v>0.19001900190019003</v>
      </c>
    </row>
    <row r="81" spans="1:23" ht="15.75" x14ac:dyDescent="0.25">
      <c r="B81" s="23"/>
      <c r="C81" s="23"/>
      <c r="D81" s="3"/>
      <c r="E81" s="3"/>
      <c r="F81" s="32" t="str">
        <f>F9</f>
        <v>PPQ</v>
      </c>
      <c r="G81" s="32"/>
      <c r="H81" s="33" t="s">
        <v>22</v>
      </c>
      <c r="I81" s="33"/>
      <c r="T81" t="s">
        <v>103</v>
      </c>
      <c r="U81">
        <v>9999</v>
      </c>
      <c r="V81">
        <v>173</v>
      </c>
      <c r="W81">
        <v>1.7301730173017302</v>
      </c>
    </row>
    <row r="82" spans="1:23" ht="15.75" x14ac:dyDescent="0.25">
      <c r="A82" s="7" t="str">
        <f>A10</f>
        <v>PPQ (nM)</v>
      </c>
      <c r="B82" s="31" t="s">
        <v>21</v>
      </c>
      <c r="C82" s="8" t="s">
        <v>1</v>
      </c>
      <c r="D82" s="8" t="s">
        <v>2</v>
      </c>
      <c r="E82" s="8" t="s">
        <v>3</v>
      </c>
      <c r="F82" s="26" t="s">
        <v>4</v>
      </c>
      <c r="G82" s="27" t="s">
        <v>5</v>
      </c>
      <c r="H82" s="7" t="s">
        <v>4</v>
      </c>
      <c r="I82" s="7" t="s">
        <v>5</v>
      </c>
      <c r="T82" t="s">
        <v>104</v>
      </c>
      <c r="U82">
        <v>9996</v>
      </c>
      <c r="V82">
        <v>594</v>
      </c>
      <c r="W82">
        <v>5.9423769507803117</v>
      </c>
    </row>
    <row r="83" spans="1:23" ht="15.75" x14ac:dyDescent="0.25">
      <c r="A83" s="18">
        <f>A11*0.33</f>
        <v>165</v>
      </c>
      <c r="B83" s="17">
        <f>B119*0.66</f>
        <v>52.800000000000004</v>
      </c>
      <c r="C83">
        <v>0.10002000400080016</v>
      </c>
      <c r="D83" s="9">
        <f>C83-$B$4</f>
        <v>2.0012574229160141E-2</v>
      </c>
      <c r="E83" s="9">
        <f>(($D$23-D83)/$D$23)*100</f>
        <v>99.831200137409212</v>
      </c>
      <c r="F83" s="25" t="str">
        <f t="shared" ref="F83:F94" si="34">IF(AND(E83&gt;50,E84&lt;50),(((50-E84)/(E83-E84))*(A83-A84)+A84),"")</f>
        <v/>
      </c>
      <c r="G83" s="28" t="str">
        <f t="shared" ref="G83:G94" si="35">IF(AND(E83&gt;90,E84&lt;90),(((90-E84)/(E83-E84))*(A83-A84)+A84),"")</f>
        <v/>
      </c>
      <c r="H83" s="25" t="str">
        <f t="shared" ref="H83:H94" si="36">IF(AND(E83&gt;50,E84&lt;50),(((50-E84)/(E83-E84))*(B83-B84)+B84),"")</f>
        <v/>
      </c>
      <c r="I83" s="25" t="str">
        <f t="shared" ref="I83:I94" si="37">IF(AND(E83&gt;90,E84&lt;90),(((90-E84)/(E83-E84))*(B83-B84)+B84),"")</f>
        <v/>
      </c>
      <c r="T83" t="s">
        <v>105</v>
      </c>
      <c r="U83">
        <v>10000</v>
      </c>
      <c r="V83">
        <v>977</v>
      </c>
      <c r="W83">
        <v>9.77</v>
      </c>
    </row>
    <row r="84" spans="1:23" ht="15.75" x14ac:dyDescent="0.25">
      <c r="A84" s="18">
        <f>A83/2</f>
        <v>82.5</v>
      </c>
      <c r="B84" s="18">
        <f>B83/2</f>
        <v>26.400000000000002</v>
      </c>
      <c r="C84">
        <v>0.04</v>
      </c>
      <c r="D84" s="9">
        <f t="shared" ref="D84:D95" si="38">C84-$B$4</f>
        <v>-4.000742977164002E-2</v>
      </c>
      <c r="E84" s="9">
        <f t="shared" ref="E84:E95" si="39">(($D$23-D84)/$D$23)*100</f>
        <v>100.33745027354968</v>
      </c>
      <c r="F84" s="25" t="str">
        <f t="shared" si="34"/>
        <v/>
      </c>
      <c r="G84" s="28" t="str">
        <f t="shared" si="35"/>
        <v/>
      </c>
      <c r="H84" s="25" t="str">
        <f t="shared" si="36"/>
        <v/>
      </c>
      <c r="I84" s="25" t="str">
        <f t="shared" si="37"/>
        <v/>
      </c>
      <c r="L84" t="s">
        <v>112</v>
      </c>
      <c r="T84" t="s">
        <v>106</v>
      </c>
      <c r="U84">
        <v>10000</v>
      </c>
      <c r="V84">
        <v>1150</v>
      </c>
      <c r="W84">
        <v>11.5</v>
      </c>
    </row>
    <row r="85" spans="1:23" ht="15.75" x14ac:dyDescent="0.25">
      <c r="A85" s="18">
        <f t="shared" ref="A85:B92" si="40">A84/2</f>
        <v>41.25</v>
      </c>
      <c r="B85" s="18">
        <f t="shared" si="40"/>
        <v>13.200000000000001</v>
      </c>
      <c r="C85">
        <v>0.68013602720544108</v>
      </c>
      <c r="D85" s="9">
        <f t="shared" si="38"/>
        <v>0.60012859743380109</v>
      </c>
      <c r="E85" s="9">
        <f t="shared" si="39"/>
        <v>94.938101234571604</v>
      </c>
      <c r="F85" s="25" t="str">
        <f t="shared" si="34"/>
        <v/>
      </c>
      <c r="G85" s="28">
        <f t="shared" si="35"/>
        <v>38.063886880537453</v>
      </c>
      <c r="H85" s="25" t="str">
        <f t="shared" si="36"/>
        <v/>
      </c>
      <c r="I85" s="25">
        <f t="shared" si="37"/>
        <v>12.180443801771984</v>
      </c>
      <c r="T85" t="s">
        <v>107</v>
      </c>
      <c r="U85">
        <v>9994</v>
      </c>
      <c r="V85">
        <v>1131</v>
      </c>
      <c r="W85">
        <v>11.316790074044427</v>
      </c>
    </row>
    <row r="86" spans="1:23" ht="15.75" x14ac:dyDescent="0.25">
      <c r="A86" s="18">
        <f t="shared" si="40"/>
        <v>20.625</v>
      </c>
      <c r="B86" s="18">
        <f t="shared" si="40"/>
        <v>6.6000000000000005</v>
      </c>
      <c r="C86">
        <v>4.47</v>
      </c>
      <c r="D86" s="9">
        <f t="shared" si="38"/>
        <v>4.38999257022836</v>
      </c>
      <c r="E86" s="9">
        <f t="shared" si="39"/>
        <v>62.971772939165824</v>
      </c>
      <c r="F86" s="25">
        <f t="shared" si="34"/>
        <v>16.183515566993478</v>
      </c>
      <c r="G86" s="28" t="str">
        <f t="shared" si="35"/>
        <v/>
      </c>
      <c r="H86" s="25">
        <f t="shared" si="36"/>
        <v>5.1787249814379139</v>
      </c>
      <c r="I86" s="25" t="str">
        <f t="shared" si="37"/>
        <v/>
      </c>
      <c r="T86" t="s">
        <v>108</v>
      </c>
      <c r="U86">
        <v>9991</v>
      </c>
      <c r="V86">
        <v>1182</v>
      </c>
      <c r="W86">
        <v>11.830647582824543</v>
      </c>
    </row>
    <row r="87" spans="1:23" ht="15.75" x14ac:dyDescent="0.25">
      <c r="A87" s="18">
        <f t="shared" si="40"/>
        <v>10.3125</v>
      </c>
      <c r="B87" s="18">
        <f t="shared" si="40"/>
        <v>3.3000000000000003</v>
      </c>
      <c r="C87">
        <v>8.0408040804080407</v>
      </c>
      <c r="D87" s="9">
        <f t="shared" si="38"/>
        <v>7.960796650636401</v>
      </c>
      <c r="E87" s="9">
        <f t="shared" si="39"/>
        <v>32.853146958843453</v>
      </c>
      <c r="F87" s="25" t="str">
        <f t="shared" si="34"/>
        <v/>
      </c>
      <c r="G87" s="28" t="str">
        <f t="shared" si="35"/>
        <v/>
      </c>
      <c r="H87" s="25" t="str">
        <f t="shared" si="36"/>
        <v/>
      </c>
      <c r="I87" s="25" t="str">
        <f t="shared" si="37"/>
        <v/>
      </c>
      <c r="T87" t="s">
        <v>110</v>
      </c>
      <c r="U87">
        <v>9995</v>
      </c>
      <c r="V87">
        <v>1208</v>
      </c>
      <c r="W87">
        <v>12.086043021510754</v>
      </c>
    </row>
    <row r="88" spans="1:23" ht="15.75" x14ac:dyDescent="0.25">
      <c r="A88" s="18">
        <f t="shared" si="40"/>
        <v>5.15625</v>
      </c>
      <c r="B88" s="18">
        <f t="shared" si="40"/>
        <v>1.6500000000000001</v>
      </c>
      <c r="C88">
        <v>10.83</v>
      </c>
      <c r="D88" s="9">
        <f t="shared" si="38"/>
        <v>10.749992570228359</v>
      </c>
      <c r="E88" s="9">
        <f t="shared" si="39"/>
        <v>9.3271436284025544</v>
      </c>
      <c r="F88" s="25" t="str">
        <f t="shared" si="34"/>
        <v/>
      </c>
      <c r="G88" s="28" t="str">
        <f t="shared" si="35"/>
        <v/>
      </c>
      <c r="H88" s="25" t="str">
        <f t="shared" si="36"/>
        <v/>
      </c>
      <c r="I88" s="25" t="str">
        <f t="shared" si="37"/>
        <v/>
      </c>
      <c r="T88" t="s">
        <v>109</v>
      </c>
      <c r="U88">
        <v>9998</v>
      </c>
      <c r="V88">
        <v>1221</v>
      </c>
      <c r="W88">
        <v>12.212442488497699</v>
      </c>
    </row>
    <row r="89" spans="1:23" ht="15.75" x14ac:dyDescent="0.25">
      <c r="A89" s="18">
        <f t="shared" si="40"/>
        <v>2.578125</v>
      </c>
      <c r="B89" s="18">
        <f t="shared" si="40"/>
        <v>0.82500000000000007</v>
      </c>
      <c r="C89">
        <v>11.1</v>
      </c>
      <c r="D89" s="9">
        <f t="shared" si="38"/>
        <v>11.019992570228359</v>
      </c>
      <c r="E89" s="9">
        <f t="shared" si="39"/>
        <v>7.0497772897380795</v>
      </c>
      <c r="F89" s="25" t="str">
        <f t="shared" si="34"/>
        <v/>
      </c>
      <c r="G89" s="28" t="str">
        <f t="shared" si="35"/>
        <v/>
      </c>
      <c r="H89" s="25" t="str">
        <f t="shared" si="36"/>
        <v/>
      </c>
      <c r="I89" s="25" t="str">
        <f t="shared" si="37"/>
        <v/>
      </c>
      <c r="T89" t="s">
        <v>111</v>
      </c>
      <c r="U89">
        <v>9997</v>
      </c>
      <c r="V89">
        <v>1122</v>
      </c>
      <c r="W89">
        <v>11.223367010103031</v>
      </c>
    </row>
    <row r="90" spans="1:23" ht="15.75" x14ac:dyDescent="0.25">
      <c r="A90" s="18">
        <f t="shared" si="40"/>
        <v>1.2890625</v>
      </c>
      <c r="B90" s="18">
        <f t="shared" si="40"/>
        <v>0.41250000000000003</v>
      </c>
      <c r="C90">
        <v>11.021102110211022</v>
      </c>
      <c r="D90" s="9">
        <f t="shared" si="38"/>
        <v>10.941094680439381</v>
      </c>
      <c r="E90" s="9">
        <f t="shared" si="39"/>
        <v>7.7152565430605922</v>
      </c>
      <c r="F90" s="25" t="str">
        <f t="shared" si="34"/>
        <v/>
      </c>
      <c r="G90" s="28" t="str">
        <f t="shared" si="35"/>
        <v/>
      </c>
      <c r="H90" s="25" t="str">
        <f t="shared" si="36"/>
        <v/>
      </c>
      <c r="I90" s="25" t="str">
        <f t="shared" si="37"/>
        <v/>
      </c>
    </row>
    <row r="91" spans="1:23" ht="15.75" x14ac:dyDescent="0.25">
      <c r="A91" s="18">
        <f t="shared" si="40"/>
        <v>0.64453125</v>
      </c>
      <c r="B91" s="18">
        <f t="shared" si="40"/>
        <v>0.20625000000000002</v>
      </c>
      <c r="C91">
        <v>12.13242648529706</v>
      </c>
      <c r="D91" s="9">
        <f t="shared" si="38"/>
        <v>12.052419055525419</v>
      </c>
      <c r="E91" s="9">
        <f t="shared" si="39"/>
        <v>-1.6584202093774869</v>
      </c>
      <c r="F91" s="25" t="str">
        <f t="shared" si="34"/>
        <v/>
      </c>
      <c r="G91" s="28" t="str">
        <f t="shared" si="35"/>
        <v/>
      </c>
      <c r="H91" s="25" t="str">
        <f t="shared" si="36"/>
        <v/>
      </c>
      <c r="I91" s="25" t="str">
        <f t="shared" si="37"/>
        <v/>
      </c>
    </row>
    <row r="92" spans="1:23" ht="15.75" x14ac:dyDescent="0.25">
      <c r="A92" s="18">
        <f t="shared" si="40"/>
        <v>0.322265625</v>
      </c>
      <c r="B92" s="18">
        <f t="shared" si="40"/>
        <v>0.10312500000000001</v>
      </c>
      <c r="C92">
        <v>11.74264850996645</v>
      </c>
      <c r="D92" s="9">
        <f t="shared" si="38"/>
        <v>11.66264108019481</v>
      </c>
      <c r="E92" s="9">
        <f t="shared" si="39"/>
        <v>1.6292362371807507</v>
      </c>
      <c r="F92" s="25" t="str">
        <f t="shared" si="34"/>
        <v/>
      </c>
      <c r="G92" s="28" t="str">
        <f t="shared" si="35"/>
        <v/>
      </c>
      <c r="H92" s="25" t="str">
        <f t="shared" si="36"/>
        <v/>
      </c>
      <c r="I92" s="25" t="str">
        <f t="shared" si="37"/>
        <v/>
      </c>
    </row>
    <row r="93" spans="1:23" ht="15.75" x14ac:dyDescent="0.25">
      <c r="A93" s="18">
        <v>0</v>
      </c>
      <c r="B93" s="18">
        <v>0</v>
      </c>
      <c r="C93">
        <v>11.642289192107588</v>
      </c>
      <c r="D93" s="9">
        <f t="shared" si="38"/>
        <v>11.562281762335948</v>
      </c>
      <c r="E93" s="9">
        <f t="shared" si="39"/>
        <v>2.4757359863033472</v>
      </c>
      <c r="F93" s="25" t="str">
        <f t="shared" si="34"/>
        <v/>
      </c>
      <c r="G93" s="28" t="str">
        <f t="shared" si="35"/>
        <v/>
      </c>
      <c r="H93" s="25" t="str">
        <f t="shared" si="36"/>
        <v/>
      </c>
      <c r="I93" s="25" t="str">
        <f t="shared" si="37"/>
        <v/>
      </c>
    </row>
    <row r="94" spans="1:23" ht="15.75" x14ac:dyDescent="0.25">
      <c r="A94" s="18">
        <v>0</v>
      </c>
      <c r="B94" s="17">
        <v>0</v>
      </c>
      <c r="C94">
        <v>10.083024907472241</v>
      </c>
      <c r="D94" s="9">
        <f t="shared" si="38"/>
        <v>10.003017477700601</v>
      </c>
      <c r="E94" s="9">
        <f t="shared" si="39"/>
        <v>15.627647078563674</v>
      </c>
      <c r="F94" s="25" t="str">
        <f t="shared" si="34"/>
        <v/>
      </c>
      <c r="G94" s="28" t="str">
        <f t="shared" si="35"/>
        <v/>
      </c>
      <c r="H94" s="25" t="str">
        <f t="shared" si="36"/>
        <v/>
      </c>
      <c r="I94" s="25" t="str">
        <f t="shared" si="37"/>
        <v/>
      </c>
    </row>
    <row r="95" spans="1:23" ht="15.75" x14ac:dyDescent="0.25">
      <c r="B95" s="23" t="s">
        <v>6</v>
      </c>
      <c r="C95" s="23">
        <f>$B$5</f>
        <v>11.935807500933521</v>
      </c>
      <c r="D95" s="9">
        <f t="shared" si="38"/>
        <v>11.85580007116188</v>
      </c>
      <c r="E95" s="9">
        <f t="shared" si="39"/>
        <v>0</v>
      </c>
      <c r="F95" s="25">
        <f>SUM(F83:F94)</f>
        <v>16.183515566993478</v>
      </c>
      <c r="G95" s="28">
        <f>SUM(G83:G94)</f>
        <v>38.063886880537453</v>
      </c>
      <c r="H95" s="25">
        <f>SUM(H83:H94)</f>
        <v>5.1787249814379139</v>
      </c>
      <c r="I95" s="25">
        <f>SUM(I83:I94)</f>
        <v>12.180443801771984</v>
      </c>
    </row>
    <row r="98" spans="1:9" x14ac:dyDescent="0.2">
      <c r="B98" s="23" t="s">
        <v>129</v>
      </c>
      <c r="C98" s="23"/>
      <c r="D98" s="3"/>
      <c r="E98" s="3"/>
      <c r="F98" s="23"/>
      <c r="G98" s="23"/>
    </row>
    <row r="99" spans="1:9" ht="15.75" x14ac:dyDescent="0.25">
      <c r="B99" s="23"/>
      <c r="C99" s="23"/>
      <c r="D99" s="3"/>
      <c r="E99" s="3"/>
      <c r="F99" s="32" t="str">
        <f>F9</f>
        <v>PPQ</v>
      </c>
      <c r="G99" s="32"/>
      <c r="H99" s="33" t="s">
        <v>22</v>
      </c>
      <c r="I99" s="33"/>
    </row>
    <row r="100" spans="1:9" ht="15.75" x14ac:dyDescent="0.25">
      <c r="A100" s="7" t="str">
        <f>A10</f>
        <v>PPQ (nM)</v>
      </c>
      <c r="B100" s="31" t="s">
        <v>21</v>
      </c>
      <c r="C100" s="8" t="s">
        <v>1</v>
      </c>
      <c r="D100" s="8" t="s">
        <v>2</v>
      </c>
      <c r="E100" s="8" t="s">
        <v>3</v>
      </c>
      <c r="F100" s="26" t="s">
        <v>4</v>
      </c>
      <c r="G100" s="27" t="s">
        <v>5</v>
      </c>
      <c r="H100" s="7" t="s">
        <v>4</v>
      </c>
      <c r="I100" s="7" t="s">
        <v>5</v>
      </c>
    </row>
    <row r="101" spans="1:9" ht="15.75" x14ac:dyDescent="0.25">
      <c r="A101" s="18">
        <f>A11*0.2</f>
        <v>100</v>
      </c>
      <c r="B101" s="17">
        <f>B119*0.8</f>
        <v>64</v>
      </c>
      <c r="C101">
        <v>6.9999999999999993E-2</v>
      </c>
      <c r="D101" s="9">
        <f>C101-$B$4</f>
        <v>-1.0007429771640028E-2</v>
      </c>
      <c r="E101" s="9">
        <f>(($D$23-D101)/$D$23)*100</f>
        <v>100.08440956925364</v>
      </c>
      <c r="F101" s="25" t="str">
        <f t="shared" ref="F101:F112" si="41">IF(AND(E101&gt;50,E102&lt;50),(((50-E102)/(E101-E102))*(A101-A102)+A102),"")</f>
        <v/>
      </c>
      <c r="G101" s="28" t="str">
        <f t="shared" ref="G101:G112" si="42">IF(AND(E101&gt;90,E102&lt;90),(((90-E102)/(E101-E102))*(A101-A102)+A102),"")</f>
        <v/>
      </c>
      <c r="H101" s="25" t="str">
        <f t="shared" ref="H101:H111" si="43">IF(AND(E101&gt;50,E102&lt;50),(((50-E102)/(E101-E102))*(B101-B102)+B102),"")</f>
        <v/>
      </c>
      <c r="I101" s="25" t="str">
        <f t="shared" ref="I101:I112" si="44">IF(AND(E101&gt;90,E102&lt;90),(((90-E102)/(E101-E102))*(B101-B102)+B102),"")</f>
        <v/>
      </c>
    </row>
    <row r="102" spans="1:9" ht="15.75" x14ac:dyDescent="0.25">
      <c r="A102" s="18">
        <f>A101/2</f>
        <v>50</v>
      </c>
      <c r="B102" s="18">
        <f>B101/2</f>
        <v>32</v>
      </c>
      <c r="C102">
        <v>9.0009000900090008E-2</v>
      </c>
      <c r="D102" s="9">
        <f t="shared" ref="D102:D113" si="45">C102-$B$4</f>
        <v>1.0001571128449988E-2</v>
      </c>
      <c r="E102" s="9">
        <f t="shared" ref="E102:E113" si="46">(($D$23-D102)/$D$23)*100</f>
        <v>99.91563984658633</v>
      </c>
      <c r="F102" s="25" t="str">
        <f t="shared" si="41"/>
        <v/>
      </c>
      <c r="G102" s="28" t="str">
        <f t="shared" si="42"/>
        <v/>
      </c>
      <c r="H102" s="25" t="str">
        <f t="shared" si="43"/>
        <v/>
      </c>
      <c r="I102" s="25" t="str">
        <f t="shared" si="44"/>
        <v/>
      </c>
    </row>
    <row r="103" spans="1:9" ht="15.75" x14ac:dyDescent="0.25">
      <c r="A103" s="18">
        <f t="shared" ref="A103:B110" si="47">A102/2</f>
        <v>25</v>
      </c>
      <c r="B103" s="18">
        <f t="shared" si="47"/>
        <v>16</v>
      </c>
      <c r="C103">
        <v>0.31</v>
      </c>
      <c r="D103" s="9">
        <f t="shared" si="45"/>
        <v>0.22999257022835998</v>
      </c>
      <c r="E103" s="9">
        <f t="shared" si="46"/>
        <v>98.060083934885213</v>
      </c>
      <c r="F103" s="25" t="str">
        <f t="shared" si="41"/>
        <v/>
      </c>
      <c r="G103" s="28">
        <f t="shared" si="42"/>
        <v>20.29783357888083</v>
      </c>
      <c r="H103" s="25" t="str">
        <f t="shared" si="43"/>
        <v/>
      </c>
      <c r="I103" s="25">
        <f t="shared" si="44"/>
        <v>12.990613490483732</v>
      </c>
    </row>
    <row r="104" spans="1:9" ht="15.75" x14ac:dyDescent="0.25">
      <c r="A104" s="18">
        <f t="shared" si="47"/>
        <v>12.5</v>
      </c>
      <c r="B104" s="18">
        <f t="shared" si="47"/>
        <v>8</v>
      </c>
      <c r="C104">
        <v>2.8502850285028503</v>
      </c>
      <c r="D104" s="9">
        <f t="shared" si="45"/>
        <v>2.77027759873121</v>
      </c>
      <c r="E104" s="9">
        <f t="shared" si="46"/>
        <v>76.633566844049184</v>
      </c>
      <c r="F104" s="25">
        <f t="shared" si="41"/>
        <v>7.6059401155003794</v>
      </c>
      <c r="G104" s="28" t="str">
        <f t="shared" si="42"/>
        <v/>
      </c>
      <c r="H104" s="25">
        <f t="shared" si="43"/>
        <v>4.8678016739202432</v>
      </c>
      <c r="I104" s="25" t="str">
        <f t="shared" si="44"/>
        <v/>
      </c>
    </row>
    <row r="105" spans="1:9" ht="15.75" x14ac:dyDescent="0.25">
      <c r="A105" s="18">
        <f t="shared" si="47"/>
        <v>6.25</v>
      </c>
      <c r="B105" s="18">
        <f t="shared" si="47"/>
        <v>4</v>
      </c>
      <c r="C105">
        <v>6.8827531012404961</v>
      </c>
      <c r="D105" s="9">
        <f t="shared" si="45"/>
        <v>6.8027456714688563</v>
      </c>
      <c r="E105" s="9">
        <f t="shared" si="46"/>
        <v>42.620948138153103</v>
      </c>
      <c r="F105" s="25" t="str">
        <f t="shared" si="41"/>
        <v/>
      </c>
      <c r="G105" s="28" t="str">
        <f t="shared" si="42"/>
        <v/>
      </c>
      <c r="H105" s="25" t="str">
        <f t="shared" si="43"/>
        <v/>
      </c>
      <c r="I105" s="25" t="str">
        <f t="shared" si="44"/>
        <v/>
      </c>
    </row>
    <row r="106" spans="1:9" ht="15.75" x14ac:dyDescent="0.25">
      <c r="A106" s="18">
        <f t="shared" si="47"/>
        <v>3.125</v>
      </c>
      <c r="B106" s="18">
        <f t="shared" si="47"/>
        <v>2</v>
      </c>
      <c r="C106">
        <v>9.6847290640394093</v>
      </c>
      <c r="D106" s="9">
        <f t="shared" si="45"/>
        <v>9.6047216342677686</v>
      </c>
      <c r="E106" s="9">
        <f t="shared" si="46"/>
        <v>18.987149103244821</v>
      </c>
      <c r="F106" s="25" t="str">
        <f t="shared" si="41"/>
        <v/>
      </c>
      <c r="G106" s="28" t="str">
        <f t="shared" si="42"/>
        <v/>
      </c>
      <c r="H106" s="25" t="str">
        <f t="shared" si="43"/>
        <v/>
      </c>
      <c r="I106" s="25" t="str">
        <f t="shared" si="44"/>
        <v/>
      </c>
    </row>
    <row r="107" spans="1:9" ht="15.75" x14ac:dyDescent="0.25">
      <c r="A107" s="18">
        <f t="shared" si="47"/>
        <v>1.5625</v>
      </c>
      <c r="B107" s="18">
        <f t="shared" si="47"/>
        <v>1</v>
      </c>
      <c r="C107">
        <v>11.18111811181118</v>
      </c>
      <c r="D107" s="9">
        <f t="shared" si="45"/>
        <v>11.10111068203954</v>
      </c>
      <c r="E107" s="9">
        <f t="shared" si="46"/>
        <v>6.3655711516091724</v>
      </c>
      <c r="F107" s="25" t="str">
        <f t="shared" si="41"/>
        <v/>
      </c>
      <c r="G107" s="28" t="str">
        <f t="shared" si="42"/>
        <v/>
      </c>
      <c r="H107" s="25" t="str">
        <f t="shared" si="43"/>
        <v/>
      </c>
      <c r="I107" s="25" t="str">
        <f t="shared" si="44"/>
        <v/>
      </c>
    </row>
    <row r="108" spans="1:9" ht="15.75" x14ac:dyDescent="0.25">
      <c r="A108" s="18">
        <f t="shared" si="47"/>
        <v>0.78125</v>
      </c>
      <c r="B108" s="18">
        <f t="shared" si="47"/>
        <v>0.5</v>
      </c>
      <c r="C108">
        <v>11.291129112911291</v>
      </c>
      <c r="D108" s="9">
        <f t="shared" si="45"/>
        <v>11.21112168313965</v>
      </c>
      <c r="E108" s="9">
        <f t="shared" si="46"/>
        <v>5.437662444986314</v>
      </c>
      <c r="F108" s="25" t="str">
        <f t="shared" si="41"/>
        <v/>
      </c>
      <c r="G108" s="28" t="str">
        <f t="shared" si="42"/>
        <v/>
      </c>
      <c r="H108" s="25" t="str">
        <f t="shared" si="43"/>
        <v/>
      </c>
      <c r="I108" s="25" t="str">
        <f t="shared" si="44"/>
        <v/>
      </c>
    </row>
    <row r="109" spans="1:9" ht="15.75" x14ac:dyDescent="0.25">
      <c r="A109" s="18">
        <f t="shared" si="47"/>
        <v>0.390625</v>
      </c>
      <c r="B109" s="18">
        <f t="shared" si="47"/>
        <v>0.25</v>
      </c>
      <c r="C109">
        <v>11.722344468893779</v>
      </c>
      <c r="D109" s="9">
        <f t="shared" si="45"/>
        <v>11.642337039122138</v>
      </c>
      <c r="E109" s="9">
        <f t="shared" si="46"/>
        <v>1.8004945322835795</v>
      </c>
      <c r="F109" s="25" t="str">
        <f t="shared" si="41"/>
        <v/>
      </c>
      <c r="G109" s="28" t="str">
        <f t="shared" si="42"/>
        <v/>
      </c>
      <c r="H109" s="25" t="str">
        <f t="shared" si="43"/>
        <v/>
      </c>
      <c r="I109" s="25" t="str">
        <f t="shared" si="44"/>
        <v/>
      </c>
    </row>
    <row r="110" spans="1:9" ht="15.75" x14ac:dyDescent="0.25">
      <c r="A110" s="18">
        <f t="shared" si="47"/>
        <v>0.1953125</v>
      </c>
      <c r="B110" s="18">
        <f t="shared" si="47"/>
        <v>0.125</v>
      </c>
      <c r="C110">
        <v>11.001100110011002</v>
      </c>
      <c r="D110" s="9">
        <f t="shared" si="45"/>
        <v>10.921092680239362</v>
      </c>
      <c r="E110" s="9">
        <f t="shared" si="46"/>
        <v>7.8839672169920156</v>
      </c>
      <c r="F110" s="25" t="str">
        <f t="shared" si="41"/>
        <v/>
      </c>
      <c r="G110" s="28" t="str">
        <f t="shared" si="42"/>
        <v/>
      </c>
      <c r="H110" s="25" t="str">
        <f t="shared" si="43"/>
        <v/>
      </c>
      <c r="I110" s="25" t="str">
        <f t="shared" si="44"/>
        <v/>
      </c>
    </row>
    <row r="111" spans="1:9" ht="15.75" x14ac:dyDescent="0.25">
      <c r="A111" s="18">
        <v>0</v>
      </c>
      <c r="B111" s="18">
        <v>0</v>
      </c>
      <c r="C111">
        <v>11.341134113411341</v>
      </c>
      <c r="D111" s="9">
        <f t="shared" si="45"/>
        <v>11.2611266836397</v>
      </c>
      <c r="E111" s="9">
        <f t="shared" si="46"/>
        <v>5.0158857601577393</v>
      </c>
      <c r="F111" s="25" t="str">
        <f t="shared" si="41"/>
        <v/>
      </c>
      <c r="G111" s="28" t="str">
        <f t="shared" si="42"/>
        <v/>
      </c>
      <c r="H111" s="25" t="str">
        <f t="shared" si="43"/>
        <v/>
      </c>
      <c r="I111" s="25" t="str">
        <f t="shared" si="44"/>
        <v/>
      </c>
    </row>
    <row r="112" spans="1:9" ht="15.75" x14ac:dyDescent="0.25">
      <c r="A112" s="18">
        <v>0</v>
      </c>
      <c r="B112" s="17">
        <v>0</v>
      </c>
      <c r="C112">
        <v>9.7900000000000009</v>
      </c>
      <c r="D112" s="9">
        <f t="shared" si="45"/>
        <v>9.7099925702283603</v>
      </c>
      <c r="E112" s="9">
        <f t="shared" si="46"/>
        <v>18.099221377332391</v>
      </c>
      <c r="F112" s="25" t="str">
        <f t="shared" si="41"/>
        <v/>
      </c>
      <c r="G112" s="28" t="str">
        <f t="shared" si="42"/>
        <v/>
      </c>
      <c r="H112" s="25"/>
      <c r="I112" s="25" t="str">
        <f t="shared" si="44"/>
        <v/>
      </c>
    </row>
    <row r="113" spans="1:9" ht="15.75" x14ac:dyDescent="0.25">
      <c r="B113" s="23" t="s">
        <v>6</v>
      </c>
      <c r="C113" s="23">
        <f>$B$5</f>
        <v>11.935807500933521</v>
      </c>
      <c r="D113" s="9">
        <f t="shared" si="45"/>
        <v>11.85580007116188</v>
      </c>
      <c r="E113" s="9">
        <f t="shared" si="46"/>
        <v>0</v>
      </c>
      <c r="F113" s="25">
        <f>SUM(F101:F112)</f>
        <v>7.6059401155003794</v>
      </c>
      <c r="G113" s="28">
        <f>SUM(G101:G112)</f>
        <v>20.29783357888083</v>
      </c>
      <c r="H113" s="25">
        <f>SUM(H101:H112)</f>
        <v>4.8678016739202432</v>
      </c>
      <c r="I113" s="25">
        <f>SUM(I101:I112)</f>
        <v>12.990613490483732</v>
      </c>
    </row>
    <row r="116" spans="1:9" x14ac:dyDescent="0.2">
      <c r="B116" s="23" t="s">
        <v>130</v>
      </c>
      <c r="C116" s="23"/>
      <c r="D116" s="3"/>
      <c r="E116" s="3"/>
      <c r="F116" s="23"/>
      <c r="G116" s="23"/>
    </row>
    <row r="117" spans="1:9" ht="15.75" x14ac:dyDescent="0.25">
      <c r="B117" s="23"/>
      <c r="C117" s="23"/>
      <c r="D117" s="3"/>
      <c r="E117" s="3"/>
      <c r="F117" s="32" t="str">
        <f>F9</f>
        <v>PPQ</v>
      </c>
      <c r="G117" s="32"/>
      <c r="H117" s="33" t="s">
        <v>22</v>
      </c>
      <c r="I117" s="33"/>
    </row>
    <row r="118" spans="1:9" ht="15.75" x14ac:dyDescent="0.25">
      <c r="A118" s="7" t="str">
        <f>A10</f>
        <v>PPQ (nM)</v>
      </c>
      <c r="B118" s="31" t="s">
        <v>21</v>
      </c>
      <c r="C118" s="8" t="s">
        <v>1</v>
      </c>
      <c r="D118" s="8" t="s">
        <v>2</v>
      </c>
      <c r="E118" s="8" t="s">
        <v>3</v>
      </c>
      <c r="F118" s="26" t="s">
        <v>4</v>
      </c>
      <c r="G118" s="27" t="s">
        <v>5</v>
      </c>
      <c r="H118" s="7" t="s">
        <v>4</v>
      </c>
      <c r="I118" s="7" t="s">
        <v>5</v>
      </c>
    </row>
    <row r="119" spans="1:9" ht="15.75" x14ac:dyDescent="0.25">
      <c r="A119" s="17">
        <v>0</v>
      </c>
      <c r="B119" s="17">
        <v>80</v>
      </c>
      <c r="C119">
        <v>6.0006000600060012E-2</v>
      </c>
      <c r="D119" s="9">
        <f>C119-$B$4</f>
        <v>-2.0001429171580008E-2</v>
      </c>
      <c r="E119" s="9">
        <f>(($D$23-D119)/$D$23)*100</f>
        <v>100.16870585748347</v>
      </c>
      <c r="F119" s="25" t="str">
        <f t="shared" ref="F119:F130" si="48">IF(AND(E119&gt;50,E120&lt;50),(((50-E120)/(E119-E120))*(A119-A120)+A120),"")</f>
        <v/>
      </c>
      <c r="G119" s="28" t="str">
        <f t="shared" ref="G119:G130" si="49">IF(AND(E119&gt;90,E120&lt;90),(((90-E120)/(E119-E120))*(A119-A120)+A120),"")</f>
        <v/>
      </c>
      <c r="H119" s="25" t="str">
        <f t="shared" ref="H119:H130" si="50">IF(AND(E119&gt;50,E120&lt;50),(((50-E120)/(E119-E120))*(B119-B120)+B120),"")</f>
        <v/>
      </c>
      <c r="I119" s="25" t="str">
        <f t="shared" ref="I119:I130" si="51">IF(AND(E119&gt;90,E120&lt;90),(((90-E120)/(E119-E120))*(B119-B120)+B120),"")</f>
        <v/>
      </c>
    </row>
    <row r="120" spans="1:9" ht="15.75" x14ac:dyDescent="0.25">
      <c r="A120" s="17">
        <v>0</v>
      </c>
      <c r="B120" s="17">
        <f>B119/2</f>
        <v>40</v>
      </c>
      <c r="C120">
        <v>4.0004000400040006E-2</v>
      </c>
      <c r="D120" s="9">
        <f t="shared" ref="D120:D131" si="52">C120-$B$4</f>
        <v>-4.0003429371600015E-2</v>
      </c>
      <c r="E120" s="9">
        <f t="shared" ref="E120:E131" si="53">(($D$23-D120)/$D$23)*100</f>
        <v>100.3374165314149</v>
      </c>
      <c r="F120" s="25" t="str">
        <f t="shared" si="48"/>
        <v/>
      </c>
      <c r="G120" s="28" t="str">
        <f t="shared" si="49"/>
        <v/>
      </c>
      <c r="H120" s="25" t="str">
        <f t="shared" si="50"/>
        <v/>
      </c>
      <c r="I120" s="25" t="str">
        <f t="shared" si="51"/>
        <v/>
      </c>
    </row>
    <row r="121" spans="1:9" ht="15.75" x14ac:dyDescent="0.25">
      <c r="A121" s="17">
        <v>0</v>
      </c>
      <c r="B121" s="17">
        <f t="shared" ref="B121:B128" si="54">B120/2</f>
        <v>20</v>
      </c>
      <c r="C121">
        <v>0.19001900190019003</v>
      </c>
      <c r="D121" s="9">
        <f t="shared" si="52"/>
        <v>0.11001157212855001</v>
      </c>
      <c r="E121" s="9">
        <f t="shared" si="53"/>
        <v>99.072086476929172</v>
      </c>
      <c r="F121" s="25" t="str">
        <f t="shared" si="48"/>
        <v/>
      </c>
      <c r="G121" s="28">
        <f t="shared" si="49"/>
        <v>0</v>
      </c>
      <c r="H121" s="25" t="str">
        <f t="shared" si="50"/>
        <v/>
      </c>
      <c r="I121" s="25">
        <f t="shared" si="51"/>
        <v>13.016487804258841</v>
      </c>
    </row>
    <row r="122" spans="1:9" ht="15.75" x14ac:dyDescent="0.25">
      <c r="A122" s="17">
        <v>0</v>
      </c>
      <c r="B122" s="17">
        <f t="shared" si="54"/>
        <v>10</v>
      </c>
      <c r="C122">
        <v>1.7301730173017302</v>
      </c>
      <c r="D122" s="9">
        <f t="shared" si="52"/>
        <v>1.6501655875300902</v>
      </c>
      <c r="E122" s="9">
        <f t="shared" si="53"/>
        <v>86.081364584209183</v>
      </c>
      <c r="F122" s="25" t="str">
        <f t="shared" si="48"/>
        <v/>
      </c>
      <c r="G122" s="28" t="str">
        <f t="shared" si="49"/>
        <v/>
      </c>
      <c r="H122" s="25" t="str">
        <f t="shared" si="50"/>
        <v/>
      </c>
      <c r="I122" s="25" t="str">
        <f t="shared" si="51"/>
        <v/>
      </c>
    </row>
    <row r="123" spans="1:9" ht="15.75" x14ac:dyDescent="0.25">
      <c r="A123" s="17">
        <v>0</v>
      </c>
      <c r="B123" s="17">
        <f t="shared" si="54"/>
        <v>5</v>
      </c>
      <c r="C123">
        <v>5.9423769507803117</v>
      </c>
      <c r="D123" s="9">
        <f t="shared" si="52"/>
        <v>5.8623695210086719</v>
      </c>
      <c r="E123" s="9">
        <f t="shared" si="53"/>
        <v>50.552729585341652</v>
      </c>
      <c r="F123" s="25">
        <f t="shared" si="48"/>
        <v>0</v>
      </c>
      <c r="G123" s="28" t="str">
        <f t="shared" si="49"/>
        <v/>
      </c>
      <c r="H123" s="25">
        <f t="shared" si="50"/>
        <v>4.9571989497596771</v>
      </c>
      <c r="I123" s="25" t="str">
        <f t="shared" si="51"/>
        <v/>
      </c>
    </row>
    <row r="124" spans="1:9" ht="15.75" x14ac:dyDescent="0.25">
      <c r="A124" s="17">
        <v>0</v>
      </c>
      <c r="B124" s="17">
        <f t="shared" si="54"/>
        <v>2.5</v>
      </c>
      <c r="C124">
        <v>9.77</v>
      </c>
      <c r="D124" s="9">
        <f t="shared" si="52"/>
        <v>9.6899925702283589</v>
      </c>
      <c r="E124" s="9">
        <f t="shared" si="53"/>
        <v>18.267915180196439</v>
      </c>
      <c r="F124" s="25" t="str">
        <f t="shared" si="48"/>
        <v/>
      </c>
      <c r="G124" s="28" t="str">
        <f t="shared" si="49"/>
        <v/>
      </c>
      <c r="H124" s="25" t="str">
        <f t="shared" si="50"/>
        <v/>
      </c>
      <c r="I124" s="25" t="str">
        <f t="shared" si="51"/>
        <v/>
      </c>
    </row>
    <row r="125" spans="1:9" ht="15.75" x14ac:dyDescent="0.25">
      <c r="A125" s="17">
        <v>0</v>
      </c>
      <c r="B125" s="17">
        <f t="shared" si="54"/>
        <v>1.25</v>
      </c>
      <c r="C125">
        <v>11.5</v>
      </c>
      <c r="D125" s="9">
        <f t="shared" si="52"/>
        <v>11.419992570228359</v>
      </c>
      <c r="E125" s="9">
        <f t="shared" si="53"/>
        <v>3.6759012324573668</v>
      </c>
      <c r="F125" s="25" t="str">
        <f t="shared" si="48"/>
        <v/>
      </c>
      <c r="G125" s="28" t="str">
        <f t="shared" si="49"/>
        <v/>
      </c>
      <c r="H125" s="25" t="str">
        <f t="shared" si="50"/>
        <v/>
      </c>
      <c r="I125" s="25" t="str">
        <f t="shared" si="51"/>
        <v/>
      </c>
    </row>
    <row r="126" spans="1:9" ht="15.75" x14ac:dyDescent="0.25">
      <c r="A126" s="17">
        <v>0</v>
      </c>
      <c r="B126" s="17">
        <f t="shared" si="54"/>
        <v>0.625</v>
      </c>
      <c r="C126">
        <v>11.316790074044427</v>
      </c>
      <c r="D126" s="9">
        <f t="shared" si="52"/>
        <v>11.236782644272786</v>
      </c>
      <c r="E126" s="9">
        <f t="shared" si="53"/>
        <v>5.2212201890515679</v>
      </c>
      <c r="F126" s="25" t="str">
        <f t="shared" si="48"/>
        <v/>
      </c>
      <c r="G126" s="28" t="str">
        <f t="shared" si="49"/>
        <v/>
      </c>
      <c r="H126" s="25" t="str">
        <f t="shared" si="50"/>
        <v/>
      </c>
      <c r="I126" s="25" t="str">
        <f t="shared" si="51"/>
        <v/>
      </c>
    </row>
    <row r="127" spans="1:9" ht="15.75" x14ac:dyDescent="0.25">
      <c r="A127" s="17">
        <v>1</v>
      </c>
      <c r="B127" s="17">
        <f t="shared" si="54"/>
        <v>0.3125</v>
      </c>
      <c r="C127">
        <v>11.830647582824543</v>
      </c>
      <c r="D127" s="9">
        <f t="shared" ref="D127" si="55">C127-$B$4</f>
        <v>11.750640153052903</v>
      </c>
      <c r="E127" s="9">
        <f t="shared" ref="E127" si="56">(($D$23-D127)/$D$23)*100</f>
        <v>0.88699132473370013</v>
      </c>
      <c r="F127" s="25" t="str">
        <f t="shared" si="48"/>
        <v/>
      </c>
      <c r="G127" s="28" t="str">
        <f t="shared" si="49"/>
        <v/>
      </c>
      <c r="H127" s="25" t="str">
        <f t="shared" si="50"/>
        <v/>
      </c>
      <c r="I127" s="25" t="str">
        <f t="shared" si="51"/>
        <v/>
      </c>
    </row>
    <row r="128" spans="1:9" ht="15.75" x14ac:dyDescent="0.25">
      <c r="A128" s="17">
        <v>0</v>
      </c>
      <c r="B128" s="17">
        <f t="shared" si="54"/>
        <v>0.15625</v>
      </c>
      <c r="C128">
        <v>12.086043021510754</v>
      </c>
      <c r="D128" s="9">
        <f t="shared" si="52"/>
        <v>12.006035591739113</v>
      </c>
      <c r="E128" s="9">
        <f t="shared" si="53"/>
        <v>-1.2671900645715761</v>
      </c>
      <c r="F128" s="25" t="str">
        <f t="shared" si="48"/>
        <v/>
      </c>
      <c r="G128" s="28" t="str">
        <f t="shared" si="49"/>
        <v/>
      </c>
      <c r="H128" s="25" t="str">
        <f t="shared" si="50"/>
        <v/>
      </c>
      <c r="I128" s="25" t="str">
        <f t="shared" si="51"/>
        <v/>
      </c>
    </row>
    <row r="129" spans="1:9" ht="15.75" x14ac:dyDescent="0.25">
      <c r="A129" s="17">
        <v>0</v>
      </c>
      <c r="B129" s="17">
        <v>0</v>
      </c>
      <c r="C129">
        <v>12.212442488497699</v>
      </c>
      <c r="D129" s="9">
        <f t="shared" si="52"/>
        <v>12.132435058726058</v>
      </c>
      <c r="E129" s="9">
        <f t="shared" si="53"/>
        <v>-2.3333304028723143</v>
      </c>
      <c r="F129" s="25" t="str">
        <f t="shared" si="48"/>
        <v/>
      </c>
      <c r="G129" s="28" t="str">
        <f t="shared" si="49"/>
        <v/>
      </c>
      <c r="H129" s="25" t="str">
        <f t="shared" si="50"/>
        <v/>
      </c>
      <c r="I129" s="25" t="str">
        <f t="shared" si="51"/>
        <v/>
      </c>
    </row>
    <row r="130" spans="1:9" ht="15.75" x14ac:dyDescent="0.25">
      <c r="A130" s="17">
        <v>0</v>
      </c>
      <c r="B130" s="17">
        <v>0</v>
      </c>
      <c r="C130">
        <v>11.223367010103031</v>
      </c>
      <c r="D130" s="9">
        <f t="shared" si="52"/>
        <v>11.14335958033139</v>
      </c>
      <c r="E130" s="9">
        <f t="shared" si="53"/>
        <v>6.0092147856257672</v>
      </c>
      <c r="F130" s="25" t="str">
        <f t="shared" si="48"/>
        <v/>
      </c>
      <c r="G130" s="28" t="str">
        <f t="shared" si="49"/>
        <v/>
      </c>
      <c r="H130" s="25" t="str">
        <f t="shared" si="50"/>
        <v/>
      </c>
      <c r="I130" s="25" t="str">
        <f t="shared" si="51"/>
        <v/>
      </c>
    </row>
    <row r="131" spans="1:9" ht="15.75" x14ac:dyDescent="0.25">
      <c r="B131" s="23" t="s">
        <v>6</v>
      </c>
      <c r="C131" s="23">
        <f>$B$5</f>
        <v>11.935807500933521</v>
      </c>
      <c r="D131" s="9">
        <f t="shared" si="52"/>
        <v>11.85580007116188</v>
      </c>
      <c r="E131" s="9">
        <f t="shared" si="53"/>
        <v>0</v>
      </c>
      <c r="F131" s="25">
        <f>SUM(F119:F130)</f>
        <v>0</v>
      </c>
      <c r="G131" s="28">
        <f>SUM(G119:G130)</f>
        <v>0</v>
      </c>
      <c r="H131" s="25">
        <f>SUM(H119:H130)</f>
        <v>4.9571989497596771</v>
      </c>
      <c r="I131" s="25">
        <f>SUM(I119:I130)</f>
        <v>13.016487804258841</v>
      </c>
    </row>
  </sheetData>
  <mergeCells count="14">
    <mergeCell ref="F9:G9"/>
    <mergeCell ref="H9:I9"/>
    <mergeCell ref="F27:G27"/>
    <mergeCell ref="H27:I27"/>
    <mergeCell ref="F45:G45"/>
    <mergeCell ref="H45:I45"/>
    <mergeCell ref="F117:G117"/>
    <mergeCell ref="H117:I117"/>
    <mergeCell ref="F63:G63"/>
    <mergeCell ref="H63:I63"/>
    <mergeCell ref="F81:G81"/>
    <mergeCell ref="H81:I81"/>
    <mergeCell ref="F99:G99"/>
    <mergeCell ref="H99:I9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33E3AF8B862C4AB1B13C2A87C75405" ma:contentTypeVersion="12" ma:contentTypeDescription="Create a new document." ma:contentTypeScope="" ma:versionID="8134b6c1cbf85db5f556406ab8b1a2cc">
  <xsd:schema xmlns:xsd="http://www.w3.org/2001/XMLSchema" xmlns:xs="http://www.w3.org/2001/XMLSchema" xmlns:p="http://schemas.microsoft.com/office/2006/metadata/properties" xmlns:ns3="37ca9997-08e8-4d34-b130-c6e96127188a" xmlns:ns4="01da4243-cd95-4610-8717-f14c87daaa88" targetNamespace="http://schemas.microsoft.com/office/2006/metadata/properties" ma:root="true" ma:fieldsID="765160d4ae9275bd5f3da54ab112ae45" ns3:_="" ns4:_="">
    <xsd:import namespace="37ca9997-08e8-4d34-b130-c6e96127188a"/>
    <xsd:import namespace="01da4243-cd95-4610-8717-f14c87daaa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a9997-08e8-4d34-b130-c6e9612718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a4243-cd95-4610-8717-f14c87daaa8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169D57-9B76-4D11-91B6-9122F2499D30}">
  <ds:schemaRefs>
    <ds:schemaRef ds:uri="http://purl.org/dc/terms/"/>
    <ds:schemaRef ds:uri="http://schemas.openxmlformats.org/package/2006/metadata/core-properties"/>
    <ds:schemaRef ds:uri="37ca9997-08e8-4d34-b130-c6e96127188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1da4243-cd95-4610-8717-f14c87daaa8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1A80A98-7F9D-41C4-A534-4D073CF157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E0F02B-67CB-4A1B-B186-C7D5E6601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a9997-08e8-4d34-b130-c6e96127188a"/>
    <ds:schemaRef ds:uri="01da4243-cd95-4610-8717-f14c87daaa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Dd2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Ng</dc:creator>
  <cp:lastModifiedBy>Melissa Rosenthal</cp:lastModifiedBy>
  <dcterms:created xsi:type="dcterms:W3CDTF">2017-01-27T18:09:28Z</dcterms:created>
  <dcterms:modified xsi:type="dcterms:W3CDTF">2025-01-25T22:23:33Z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0x010100B933E3AF8B862C4AB1B13C2A87C75405</vt:lpwstr>
  </property>
</Properties>
</file>